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180" windowWidth="20640" windowHeight="11520" firstSheet="15" activeTab="19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финансирование'!$A$1:$X$32</definedName>
    <definedName name="_xlnm.Print_Area" localSheetId="10">'11 Квартал финансирование ист'!$A$1:$V$31</definedName>
    <definedName name="_xlnm.Print_Area" localSheetId="11">'12 Квартал освоение'!$A$1:$AI$30</definedName>
    <definedName name="_xlnm.Print_Area" localSheetId="12">'13 Квартал осн этапы '!$A$1:$W$30</definedName>
    <definedName name="_xlnm.Print_Area" localSheetId="13">'14 Квартал Принятие ОС'!$A$1:$AL$32</definedName>
    <definedName name="_xlnm.Print_Area" localSheetId="14">'15 Квартал постановка под напр'!$A$1:$AD$32</definedName>
    <definedName name="_xlnm.Print_Area" localSheetId="15">'16 Квартал ввод мощности'!$A$1:$BV$32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V23" i="174" l="1"/>
  <c r="V24" i="174"/>
  <c r="V25" i="174"/>
  <c r="V26" i="174"/>
  <c r="V27" i="174"/>
  <c r="V22" i="174"/>
  <c r="U23" i="174"/>
  <c r="U24" i="174"/>
  <c r="U25" i="174"/>
  <c r="U26" i="174"/>
  <c r="U22" i="174"/>
  <c r="S23" i="174"/>
  <c r="S24" i="174"/>
  <c r="S25" i="174"/>
  <c r="S26" i="174"/>
  <c r="S27" i="174"/>
  <c r="S29" i="174"/>
  <c r="S30" i="174"/>
  <c r="S22" i="174"/>
  <c r="AG21" i="166"/>
  <c r="AG22" i="166"/>
  <c r="AG23" i="166"/>
  <c r="AG24" i="166"/>
  <c r="AG25" i="166"/>
  <c r="AG26" i="166"/>
  <c r="AG27" i="166"/>
  <c r="AG29" i="166"/>
  <c r="AG30" i="166"/>
  <c r="AG20" i="166"/>
  <c r="AD22" i="166"/>
  <c r="AD23" i="166"/>
  <c r="AD24" i="166"/>
  <c r="AD25" i="166"/>
  <c r="AD26" i="166"/>
  <c r="AD27" i="166"/>
  <c r="AD21" i="166"/>
  <c r="W21" i="88"/>
  <c r="W23" i="88"/>
  <c r="W24" i="88"/>
  <c r="W25" i="88"/>
  <c r="W26" i="88"/>
  <c r="W27" i="88"/>
  <c r="W28" i="88"/>
  <c r="W31" i="88"/>
  <c r="T24" i="88" l="1"/>
  <c r="U24" i="88" s="1"/>
  <c r="V24" i="88" s="1"/>
  <c r="L21" i="166" l="1"/>
  <c r="AB21" i="166"/>
  <c r="S21" i="165"/>
  <c r="T21" i="165"/>
  <c r="U21" i="165"/>
  <c r="V21" i="165"/>
  <c r="R22" i="165"/>
  <c r="R23" i="165"/>
  <c r="R21" i="165" s="1"/>
  <c r="R24" i="165"/>
  <c r="R25" i="165"/>
  <c r="R26" i="165"/>
  <c r="V26" i="165"/>
  <c r="V25" i="165"/>
  <c r="V24" i="165"/>
  <c r="T27" i="88"/>
  <c r="T26" i="88"/>
  <c r="T25" i="88"/>
  <c r="P21" i="165" l="1"/>
  <c r="Q21" i="165"/>
  <c r="Q20" i="165" s="1"/>
  <c r="N21" i="165"/>
  <c r="N20" i="165" s="1"/>
  <c r="O21" i="165"/>
  <c r="R21" i="88"/>
  <c r="Q21" i="88"/>
  <c r="O20" i="165"/>
  <c r="M21" i="165"/>
  <c r="U31" i="88" l="1"/>
  <c r="V31" i="88" s="1"/>
  <c r="L21" i="165" l="1"/>
  <c r="H21" i="165"/>
  <c r="L22" i="88"/>
  <c r="P22" i="88"/>
  <c r="P21" i="88" s="1"/>
  <c r="L21" i="88" l="1"/>
  <c r="S21" i="174"/>
  <c r="U21" i="174"/>
  <c r="U20" i="174" s="1"/>
  <c r="W21" i="174"/>
  <c r="O20" i="174"/>
  <c r="R21" i="174"/>
  <c r="L20" i="174"/>
  <c r="K22" i="174"/>
  <c r="I20" i="165"/>
  <c r="J20" i="165"/>
  <c r="I21" i="165"/>
  <c r="J21" i="165"/>
  <c r="K21" i="165"/>
  <c r="K20" i="165" s="1"/>
  <c r="L20" i="165"/>
  <c r="E22" i="170" l="1"/>
  <c r="Q23" i="174"/>
  <c r="Q24" i="174"/>
  <c r="Q25" i="174"/>
  <c r="Q26" i="174"/>
  <c r="Q27" i="174"/>
  <c r="P23" i="174"/>
  <c r="P24" i="174"/>
  <c r="P25" i="174"/>
  <c r="P26" i="174"/>
  <c r="P27" i="174"/>
  <c r="P29" i="174"/>
  <c r="P30" i="174"/>
  <c r="D29" i="174"/>
  <c r="G29" i="174" s="1"/>
  <c r="G20" i="174" s="1"/>
  <c r="F27" i="174"/>
  <c r="F26" i="174"/>
  <c r="F25" i="174"/>
  <c r="F24" i="174"/>
  <c r="H23" i="174"/>
  <c r="F23" i="174" s="1"/>
  <c r="F22" i="174"/>
  <c r="D21" i="174"/>
  <c r="D20" i="174" s="1"/>
  <c r="H20" i="174"/>
  <c r="F20" i="174"/>
  <c r="E20" i="174"/>
  <c r="K20" i="166"/>
  <c r="L20" i="166"/>
  <c r="U25" i="88"/>
  <c r="V25" i="88" s="1"/>
  <c r="U26" i="88"/>
  <c r="V26" i="88" s="1"/>
  <c r="U27" i="88"/>
  <c r="U28" i="88"/>
  <c r="V28" i="88" s="1"/>
  <c r="P20" i="174" l="1"/>
  <c r="V27" i="88"/>
  <c r="E23" i="170"/>
  <c r="F21" i="82"/>
  <c r="G21" i="82"/>
  <c r="H21" i="82"/>
  <c r="H20" i="82" s="1"/>
  <c r="I21" i="82"/>
  <c r="J21" i="82"/>
  <c r="K21" i="82"/>
  <c r="F20" i="82"/>
  <c r="G20" i="82"/>
  <c r="I20" i="82"/>
  <c r="J20" i="82"/>
  <c r="K20" i="82"/>
  <c r="E20" i="82"/>
  <c r="E21" i="82"/>
  <c r="E22" i="167"/>
  <c r="F22" i="167"/>
  <c r="E23" i="167"/>
  <c r="F23" i="167"/>
  <c r="D23" i="167"/>
  <c r="D22" i="167" s="1"/>
  <c r="F22" i="81"/>
  <c r="F23" i="81"/>
  <c r="J29" i="166" l="1"/>
  <c r="D21" i="166"/>
  <c r="E21" i="166"/>
  <c r="F21" i="166"/>
  <c r="G21" i="166"/>
  <c r="H21" i="166"/>
  <c r="J21" i="166"/>
  <c r="J20" i="166" s="1"/>
  <c r="G20" i="165"/>
  <c r="G21" i="165"/>
  <c r="G29" i="165"/>
  <c r="C20" i="165"/>
  <c r="C29" i="165"/>
  <c r="K22" i="88"/>
  <c r="W22" i="88" s="1"/>
  <c r="K30" i="88"/>
  <c r="C21" i="165"/>
  <c r="D21" i="165"/>
  <c r="E21" i="165"/>
  <c r="W30" i="88" l="1"/>
  <c r="U30" i="88"/>
  <c r="V30" i="88" s="1"/>
  <c r="K21" i="88"/>
  <c r="R22" i="174"/>
  <c r="R23" i="174"/>
  <c r="R24" i="174"/>
  <c r="R25" i="174"/>
  <c r="R26" i="174"/>
  <c r="R27" i="174"/>
  <c r="Q22" i="174"/>
  <c r="P22" i="174"/>
  <c r="N25" i="174"/>
  <c r="S23" i="88"/>
  <c r="N30" i="174" l="1"/>
  <c r="N24" i="174"/>
  <c r="N23" i="174"/>
  <c r="N22" i="174"/>
  <c r="N27" i="174"/>
  <c r="N26" i="174"/>
  <c r="M29" i="165"/>
  <c r="M20" i="165" s="1"/>
  <c r="M30" i="165"/>
  <c r="N21" i="174" l="1"/>
  <c r="I22" i="170"/>
  <c r="F23" i="170"/>
  <c r="L22" i="167" l="1"/>
  <c r="S22" i="167"/>
  <c r="D24" i="81"/>
  <c r="D23" i="81" s="1"/>
  <c r="D22" i="81" s="1"/>
  <c r="D26" i="81"/>
  <c r="D27" i="81"/>
  <c r="D29" i="81"/>
  <c r="S22" i="81"/>
  <c r="T22" i="81"/>
  <c r="Z26" i="170"/>
  <c r="Z27" i="170"/>
  <c r="Z28" i="170"/>
  <c r="Z29" i="170"/>
  <c r="Z31" i="170"/>
  <c r="Z32" i="170"/>
  <c r="Z23" i="170"/>
  <c r="S25" i="170"/>
  <c r="R25" i="166"/>
  <c r="R26" i="166"/>
  <c r="R27" i="166"/>
  <c r="R29" i="166"/>
  <c r="R30" i="166"/>
  <c r="S23" i="170"/>
  <c r="N25" i="166"/>
  <c r="N26" i="166"/>
  <c r="N27" i="166"/>
  <c r="N29" i="166"/>
  <c r="N30" i="166"/>
  <c r="L24" i="170" l="1"/>
  <c r="E24" i="170"/>
  <c r="N23" i="166"/>
  <c r="E25" i="170"/>
  <c r="E31" i="170"/>
  <c r="N24" i="166"/>
  <c r="E26" i="170"/>
  <c r="E32" i="170"/>
  <c r="E28" i="170"/>
  <c r="E27" i="170"/>
  <c r="M23" i="88"/>
  <c r="N21" i="166" s="1"/>
  <c r="E29" i="170"/>
  <c r="AR22" i="81"/>
  <c r="AS22" i="81"/>
  <c r="L23" i="170" l="1"/>
  <c r="N20" i="166"/>
  <c r="P20" i="165"/>
  <c r="T20" i="165"/>
  <c r="S20" i="165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U23" i="88"/>
  <c r="V23" i="88" l="1"/>
  <c r="V22" i="88" s="1"/>
  <c r="V21" i="88" s="1"/>
  <c r="U22" i="88"/>
  <c r="U21" i="88" s="1"/>
  <c r="U20" i="165"/>
  <c r="I22" i="81" l="1"/>
  <c r="K22" i="81"/>
  <c r="L22" i="81"/>
  <c r="P22" i="81"/>
  <c r="U22" i="81"/>
  <c r="V22" i="81"/>
  <c r="X22" i="81"/>
  <c r="Y22" i="81"/>
  <c r="Z22" i="81"/>
  <c r="AA22" i="81"/>
  <c r="AB22" i="81"/>
  <c r="AD22" i="81"/>
  <c r="AG22" i="81"/>
  <c r="AH22" i="81"/>
  <c r="AI22" i="81"/>
  <c r="AJ22" i="81"/>
  <c r="AK22" i="81"/>
  <c r="AL22" i="81"/>
  <c r="AG22" i="170"/>
  <c r="AE22" i="81" l="1"/>
  <c r="AC22" i="81"/>
  <c r="BT22" i="167" l="1"/>
  <c r="BS22" i="167"/>
  <c r="BR22" i="167"/>
  <c r="BQ22" i="167"/>
  <c r="BP22" i="167"/>
  <c r="BO22" i="167"/>
  <c r="BN22" i="167"/>
  <c r="BM22" i="167"/>
  <c r="BL22" i="167"/>
  <c r="BK22" i="167"/>
  <c r="BJ22" i="167"/>
  <c r="BI22" i="167"/>
  <c r="BH22" i="167"/>
  <c r="BG22" i="167"/>
  <c r="BF22" i="167"/>
  <c r="BE22" i="167"/>
  <c r="BD22" i="167"/>
  <c r="BC22" i="167"/>
  <c r="BB22" i="167"/>
  <c r="BA22" i="167"/>
  <c r="AZ22" i="167"/>
  <c r="AY22" i="167"/>
  <c r="AX22" i="167"/>
  <c r="AW22" i="167"/>
  <c r="AV22" i="167"/>
  <c r="AU22" i="167"/>
  <c r="AT22" i="167"/>
  <c r="AR22" i="167"/>
  <c r="AQ22" i="167"/>
  <c r="AP22" i="167"/>
  <c r="AN22" i="167"/>
  <c r="AL22" i="167"/>
  <c r="AK22" i="167"/>
  <c r="AJ22" i="167"/>
  <c r="AI22" i="167"/>
  <c r="AH22" i="167"/>
  <c r="AG22" i="167"/>
  <c r="AF22" i="167"/>
  <c r="AD22" i="167"/>
  <c r="AC22" i="167"/>
  <c r="AB22" i="167"/>
  <c r="AA22" i="167"/>
  <c r="Z22" i="167"/>
  <c r="Y22" i="167"/>
  <c r="X22" i="167"/>
  <c r="W22" i="167"/>
  <c r="V22" i="167"/>
  <c r="U22" i="167"/>
  <c r="T22" i="167"/>
  <c r="R22" i="167"/>
  <c r="Q22" i="167"/>
  <c r="P22" i="167"/>
  <c r="I22" i="167" s="1"/>
  <c r="O22" i="167"/>
  <c r="N22" i="167"/>
  <c r="M22" i="167"/>
  <c r="K22" i="167"/>
  <c r="BA22" i="81"/>
  <c r="AZ22" i="81"/>
  <c r="AY22" i="81"/>
  <c r="AX22" i="81"/>
  <c r="AW22" i="81"/>
  <c r="AV22" i="81"/>
  <c r="AU22" i="81"/>
  <c r="AT22" i="81"/>
  <c r="AQ22" i="81"/>
  <c r="AP22" i="81"/>
  <c r="AO22" i="81"/>
  <c r="AN22" i="81"/>
  <c r="AM22" i="81"/>
  <c r="D21" i="8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C19" i="174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AO22" i="167" l="1"/>
  <c r="AM22" i="167"/>
  <c r="G22" i="167"/>
  <c r="H22" i="167"/>
  <c r="AH22" i="170" l="1"/>
  <c r="AJ22" i="170"/>
  <c r="AD22" i="170"/>
  <c r="N22" i="170"/>
  <c r="Q22" i="170"/>
  <c r="R22" i="170"/>
  <c r="T22" i="170"/>
  <c r="U22" i="170"/>
  <c r="Y22" i="170"/>
  <c r="AA22" i="170"/>
  <c r="AB22" i="170"/>
  <c r="AF22" i="170"/>
  <c r="K22" i="170"/>
  <c r="S22" i="88" l="1"/>
  <c r="S21" i="88" s="1"/>
  <c r="M22" i="88"/>
  <c r="M21" i="88" s="1"/>
  <c r="O22" i="88"/>
  <c r="O21" i="88" s="1"/>
  <c r="D19" i="166" l="1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2" i="166" l="1"/>
  <c r="AF23" i="166"/>
  <c r="AF24" i="166"/>
  <c r="AF25" i="166"/>
  <c r="AF26" i="166"/>
  <c r="AF27" i="166"/>
  <c r="AD20" i="166"/>
  <c r="AF21" i="166"/>
  <c r="AF20" i="166" s="1"/>
  <c r="E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I21" i="89" l="1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N22" i="88" l="1"/>
  <c r="N21" i="88" s="1"/>
  <c r="H20" i="165" l="1"/>
  <c r="N29" i="174"/>
</calcChain>
</file>

<file path=xl/sharedStrings.xml><?xml version="1.0" encoding="utf-8"?>
<sst xmlns="http://schemas.openxmlformats.org/spreadsheetml/2006/main" count="1243" uniqueCount="307">
  <si>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</si>
  <si>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</si>
  <si>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</si>
  <si>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</si>
  <si>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</si>
  <si>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</si>
  <si>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</si>
  <si>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</si>
  <si>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</si>
  <si>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</si>
  <si>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</si>
  <si>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</si>
  <si>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</si>
  <si>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</si>
  <si>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</si>
  <si>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</si>
  <si>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</si>
  <si>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</si>
  <si>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</si>
  <si>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</si>
  <si>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</si>
  <si>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</si>
  <si>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</si>
  <si>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</si>
  <si>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</si>
  <si>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</si>
  <si>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</si>
  <si>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</si>
  <si>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</si>
  <si>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</si>
  <si>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</si>
  <si>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</si>
  <si>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</si>
  <si>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</si>
  <si>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</si>
  <si>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</si>
  <si>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</si>
  <si>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</si>
  <si>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</si>
  <si>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</si>
  <si>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</si>
  <si>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</si>
  <si>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</si>
  <si>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</si>
  <si>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</si>
  <si>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</si>
  <si>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</si>
  <si>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</si>
  <si>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</si>
  <si>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</si>
  <si>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</si>
  <si>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</si>
  <si>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</si>
  <si>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</si>
  <si>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</si>
  <si>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</si>
  <si>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</si>
  <si>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</si>
  <si>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</si>
  <si>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</si>
  <si>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</si>
  <si>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</si>
  <si>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</si>
  <si>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</si>
  <si>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</si>
  <si>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</si>
  <si>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</si>
  <si>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</si>
  <si>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</si>
  <si>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</si>
  <si>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</si>
  <si>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</si>
  <si>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</si>
  <si>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</si>
  <si>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</si>
  <si>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</si>
  <si>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</si>
  <si>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</si>
  <si>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</si>
  <si>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</si>
  <si>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</si>
  <si>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</si>
  <si>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</si>
  <si>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</si>
  <si>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</si>
  <si>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</si>
  <si>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</si>
  <si>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</si>
  <si>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</si>
  <si>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</si>
  <si>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</si>
  <si>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</si>
  <si>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</si>
  <si>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</si>
  <si>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</si>
  <si>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</si>
  <si>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</si>
  <si>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</si>
  <si>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</si>
  <si>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</si>
  <si>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</si>
  <si>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</si>
  <si>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</si>
  <si>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</si>
  <si>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</si>
  <si>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</si>
  <si>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</si>
  <si>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</si>
  <si>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</si>
  <si>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</si>
  <si>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</si>
  <si>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</si>
  <si>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</si>
  <si>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</si>
  <si>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</si>
  <si>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</si>
  <si>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</si>
  <si>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</si>
  <si>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</si>
  <si>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</si>
  <si>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</si>
  <si>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</si>
  <si>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</si>
  <si>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</si>
  <si>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</si>
  <si>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</si>
  <si>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</si>
  <si>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</si>
  <si>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</si>
  <si>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</si>
  <si>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</si>
  <si>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</si>
  <si>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</si>
  <si>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</si>
  <si>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</si>
  <si>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</si>
  <si>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</si>
  <si>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</si>
  <si>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</si>
  <si>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</si>
  <si>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</si>
  <si>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</si>
  <si>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</si>
  <si>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</si>
  <si>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</si>
  <si>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</si>
  <si>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</si>
  <si>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</si>
  <si>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</si>
  <si>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</si>
  <si>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</si>
  <si>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</si>
  <si>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</si>
  <si>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</si>
  <si>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</si>
  <si>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</si>
  <si>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</si>
  <si>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</si>
  <si>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</si>
  <si>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</si>
  <si>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</si>
  <si>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</si>
  <si>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</si>
  <si>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</si>
  <si>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</si>
  <si>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</si>
  <si>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</si>
  <si>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</si>
  <si>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</si>
  <si>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</si>
  <si>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</si>
  <si>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</si>
  <si>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</si>
  <si>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</si>
  <si>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</si>
  <si>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</si>
  <si>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</si>
  <si>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</si>
  <si>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</si>
  <si>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</si>
  <si>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</si>
  <si>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</si>
  <si>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</si>
  <si>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</si>
  <si>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</si>
  <si>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</si>
  <si>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</si>
  <si>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</si>
  <si>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</si>
  <si>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</si>
  <si>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</si>
  <si>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</si>
  <si>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</si>
  <si>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</si>
  <si>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</si>
  <si>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</si>
  <si>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</si>
  <si>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</si>
  <si>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</si>
  <si>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</si>
  <si>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</si>
  <si>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</si>
  <si>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</si>
  <si>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</si>
  <si>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</si>
  <si>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</si>
  <si>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</si>
  <si>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</si>
  <si>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</si>
  <si>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</si>
  <si>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</si>
  <si>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</si>
  <si>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</si>
  <si>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</si>
  <si>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</si>
  <si>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</si>
  <si>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</si>
  <si>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</si>
  <si>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</si>
  <si>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</si>
  <si>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</si>
  <si>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</si>
  <si>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</si>
  <si>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</si>
  <si>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</si>
  <si>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</si>
  <si>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</si>
  <si>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</si>
  <si>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</si>
  <si>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</si>
  <si>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</si>
  <si>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</si>
  <si>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</si>
  <si>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</si>
  <si>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</si>
  <si>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</si>
  <si>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</si>
  <si>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</si>
  <si>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</si>
  <si>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</si>
  <si>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</si>
  <si>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</si>
  <si>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</si>
  <si>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</si>
  <si>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</si>
  <si>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</si>
  <si>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</si>
  <si>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</si>
  <si>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</si>
  <si>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</si>
  <si>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</si>
  <si>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</si>
  <si>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</si>
  <si>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</si>
  <si>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</si>
  <si>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</si>
  <si>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</si>
  <si>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</si>
  <si>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</si>
  <si>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</si>
  <si>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 xml:space="preserve"> </t>
  </si>
  <si>
    <t>Не требуется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</si>
  <si>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</si>
  <si>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</si>
  <si>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</si>
  <si>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</si>
  <si>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</si>
  <si>
    <t>факт года 2019</t>
  </si>
  <si>
    <t xml:space="preserve">Фактический объем освоения капитальных вложений на  01.01. года 2019, млн рублей 
(без НДС) </t>
  </si>
  <si>
    <t xml:space="preserve">Остаток освоения капитальных вложений 
на  01.01. года 2019,  
млн рублей 
(без НДС) </t>
  </si>
  <si>
    <t>Год раскрытия информации: 2020 год</t>
  </si>
  <si>
    <t xml:space="preserve">Фактический объем финансирования на 01.01. года 2020, млн рублей 
(с НДС) </t>
  </si>
  <si>
    <t xml:space="preserve">Остаток финансирования капитальных вложений 
на 01.01. года 2020 в прогнозных ценах соответствующих лет,  млн рублей (с НДС) </t>
  </si>
  <si>
    <t xml:space="preserve">Остаток финансирования капитальных вложений 
на 01.01. года 2020 в прогнозных ценах соответствующих лет,  млн рублей 
(с НДС) </t>
  </si>
  <si>
    <t>Год раскрытия информации: 2020год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</si>
  <si>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2020 - 2024 годы</t>
    </r>
  </si>
  <si>
    <t xml:space="preserve">Остаток освоения капитальных вложений 
на 01.01. года 2020,  млн рублей 
(без НДС) </t>
  </si>
  <si>
    <t xml:space="preserve">Остаток освоения капитальных вложений 
на 01.01. года 2020,  млн рублей (без НДС) </t>
  </si>
  <si>
    <t xml:space="preserve">Фактический объем освоения капитальных вложений на 01.01. года 2020, млн рублей 
(без НДС) </t>
  </si>
  <si>
    <t>Год раскрытия информации: 2020  год</t>
  </si>
  <si>
    <t>факт года 2020</t>
  </si>
  <si>
    <t>Год раскрытия информации:2020 год</t>
  </si>
  <si>
    <t>Отчет за  IV квартал года 2020</t>
  </si>
  <si>
    <t>ВЛ-6кВ отпайка от ф. 17 ПС "Давыдовка" до КТП-"Индустриальная" п. Тавричанка, Надеждинского района</t>
  </si>
  <si>
    <t>КТП-"Индустриальная" 250 кВА, 6/0,4 кВ п. Тавричанка, Надеждинского района</t>
  </si>
  <si>
    <t>ВЛ-0,4 кВ ф. "Быт-1" КТП-"Индустриальная" ул. Индустриальная, д.17-д.27. п. Тавричанка, Надеждинский район</t>
  </si>
  <si>
    <t>ВЛ-0,4 кВ ф. "Быт-2" КТП-"Индустриальная". Ул. Индустриальная, д.20-д.33.  п. Тавричанка, Надеждинский район</t>
  </si>
  <si>
    <t>ВЛ-0,4 кВ ф. "Быт-3" КТП-"Индустриальная", ул. Индустриальная, д.22-д.36, п. Тавричанка, Надеждинский район</t>
  </si>
  <si>
    <t>ВЛ-0,4 кВ ф. "Быт-4" КТП-"Индустриальная",ул. Некрасова, д.30-д.38, п. Тавричанка, Надеждинский район</t>
  </si>
  <si>
    <t>Прочие инвестиционные проекты, всего, в том числе:</t>
  </si>
  <si>
    <t>Приобретение автомобиля ISUZU CYZ52T-514 с краново-манипуляторной установкой TADANO TM-ZE554HS и бортовой платформой</t>
  </si>
  <si>
    <t>2</t>
  </si>
  <si>
    <t>2.1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</si>
  <si>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2020 - 2024 годы</t>
    </r>
  </si>
  <si>
    <t>на период 2020 - 2024 годы</t>
  </si>
  <si>
    <t>Объём финансирования инвестиционной программы текущего года, законтрактованный по состоянию на 01.01.2020 года                      тыс. рублей с НДС (    % от общего объёма инвестиционной программы текущего года)</t>
  </si>
  <si>
    <t>0.120км</t>
  </si>
  <si>
    <t>0.4км</t>
  </si>
  <si>
    <t>0.51км</t>
  </si>
  <si>
    <t>0,35 км</t>
  </si>
  <si>
    <t>Отчет за II квартал года 2020</t>
  </si>
  <si>
    <t xml:space="preserve">Остаток финансирования капитальных вложений 
  в прогнозных ценах соответствующих лет,  млн рублей (с НДС) </t>
  </si>
  <si>
    <t>Отчет за IV квартал года 2020</t>
  </si>
  <si>
    <t>Отчет за   IV квартал года 2020</t>
  </si>
  <si>
    <t>Отчет за IV  квартал года 2020</t>
  </si>
  <si>
    <t>Отчет за   IV  квартал года 2020</t>
  </si>
  <si>
    <t>Отчет за  IV  квартал года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</si>
</sst>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5" fillId="0" borderId="0" applyFont="0" applyFill="0" applyBorder="0" applyAlignment="0" applyProtection="0"/>
  </cellStyleXfs>
  <cellXfs count="1145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 applyFill="1"/>
    <xf numFmtId="0" fontId="7" fillId="0" borderId="10" xfId="0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165" fontId="8" fillId="0" borderId="54" xfId="0" applyNumberFormat="1" applyFont="1" applyFill="1" applyBorder="1" applyAlignment="1">
      <alignment horizontal="center" vertical="center" wrapText="1"/>
    </xf>
    <xf numFmtId="165" fontId="66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6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0" fontId="8" fillId="0" borderId="0" xfId="0" applyFont="1" applyFill="1"/>
    <xf numFmtId="165" fontId="8" fillId="0" borderId="10" xfId="37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33" fillId="0" borderId="56" xfId="45" applyFont="1" applyFill="1" applyBorder="1" applyAlignment="1">
      <alignment horizontal="center" vertical="center"/>
    </xf>
    <xf numFmtId="0" fontId="33" fillId="0" borderId="53" xfId="45" applyFont="1" applyFill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7" fillId="0" borderId="27" xfId="37" applyFont="1" applyFill="1" applyBorder="1"/>
    <xf numFmtId="0" fontId="8" fillId="0" borderId="10" xfId="37" applyFont="1" applyFill="1" applyBorder="1"/>
    <xf numFmtId="0" fontId="70" fillId="0" borderId="11" xfId="45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3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69" fillId="0" borderId="0" xfId="55" applyFont="1" applyAlignment="1">
      <alignment vertical="center"/>
    </xf>
    <xf numFmtId="0" fontId="74" fillId="0" borderId="0" xfId="44" applyFont="1" applyFill="1" applyBorder="1"/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5" fillId="0" borderId="10" xfId="0" applyFont="1" applyBorder="1" applyAlignment="1">
      <alignment horizontal="center" vertical="center" wrapText="1"/>
    </xf>
    <xf numFmtId="0" fontId="75" fillId="0" borderId="10" xfId="0" applyFont="1" applyBorder="1" applyAlignment="1">
      <alignment vertical="center" wrapText="1"/>
    </xf>
    <xf numFmtId="0" fontId="7" fillId="0" borderId="18" xfId="37" applyFont="1" applyFill="1" applyBorder="1" applyAlignment="1">
      <alignment horizontal="center" vertical="center"/>
    </xf>
    <xf numFmtId="165" fontId="8" fillId="0" borderId="12" xfId="37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7" fillId="0" borderId="31" xfId="37" applyFont="1" applyFill="1" applyBorder="1" applyAlignment="1">
      <alignment horizontal="center" vertical="center" wrapText="1"/>
    </xf>
    <xf numFmtId="0" fontId="8" fillId="0" borderId="56" xfId="37" applyFont="1" applyFill="1" applyBorder="1" applyAlignment="1">
      <alignment horizontal="center" vertical="center"/>
    </xf>
    <xf numFmtId="0" fontId="8" fillId="0" borderId="53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0" fontId="73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vertical="center"/>
    </xf>
    <xf numFmtId="165" fontId="27" fillId="0" borderId="0" xfId="37" applyNumberFormat="1" applyFont="1" applyAlignment="1">
      <alignment vertical="center"/>
    </xf>
    <xf numFmtId="0" fontId="75" fillId="0" borderId="55" xfId="0" applyFont="1" applyBorder="1" applyAlignment="1">
      <alignment vertical="center" wrapText="1"/>
    </xf>
    <xf numFmtId="165" fontId="66" fillId="0" borderId="62" xfId="0" applyNumberFormat="1" applyFont="1" applyFill="1" applyBorder="1" applyAlignment="1">
      <alignment horizontal="center" vertical="center" wrapText="1"/>
    </xf>
    <xf numFmtId="165" fontId="66" fillId="0" borderId="54" xfId="0" applyNumberFormat="1" applyFont="1" applyFill="1" applyBorder="1" applyAlignment="1">
      <alignment horizontal="center" vertical="center" wrapText="1"/>
    </xf>
    <xf numFmtId="165" fontId="67" fillId="0" borderId="54" xfId="0" applyNumberFormat="1" applyFont="1" applyFill="1" applyBorder="1" applyAlignment="1">
      <alignment horizontal="center" vertical="center" wrapText="1"/>
    </xf>
    <xf numFmtId="49" fontId="66" fillId="0" borderId="54" xfId="0" applyNumberFormat="1" applyFont="1" applyFill="1" applyBorder="1" applyAlignment="1">
      <alignment horizontal="center" vertical="center" wrapText="1"/>
    </xf>
    <xf numFmtId="49" fontId="66" fillId="0" borderId="61" xfId="0" applyNumberFormat="1" applyFont="1" applyFill="1" applyBorder="1" applyAlignment="1">
      <alignment horizontal="center" vertical="center" wrapText="1"/>
    </xf>
    <xf numFmtId="0" fontId="35" fillId="0" borderId="63" xfId="0" applyFont="1" applyFill="1" applyBorder="1" applyAlignment="1">
      <alignment horizontal="left" vertical="top" wrapText="1"/>
    </xf>
    <xf numFmtId="165" fontId="66" fillId="0" borderId="66" xfId="0" applyNumberFormat="1" applyFont="1" applyFill="1" applyBorder="1" applyAlignment="1">
      <alignment horizontal="center" vertical="center" wrapText="1"/>
    </xf>
    <xf numFmtId="165" fontId="8" fillId="24" borderId="65" xfId="37" applyNumberFormat="1" applyFont="1" applyFill="1" applyBorder="1" applyAlignment="1">
      <alignment horizontal="center" vertical="center" wrapText="1"/>
    </xf>
    <xf numFmtId="0" fontId="8" fillId="24" borderId="64" xfId="37" applyFont="1" applyFill="1" applyBorder="1" applyAlignment="1">
      <alignment horizontal="center" vertical="center" wrapText="1"/>
    </xf>
    <xf numFmtId="165" fontId="67" fillId="0" borderId="13" xfId="0" applyNumberFormat="1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0" xfId="0" applyFont="1" applyFill="1" applyBorder="1"/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/>
    <xf numFmtId="165" fontId="7" fillId="0" borderId="10" xfId="37" applyNumberFormat="1" applyFont="1" applyFill="1" applyBorder="1" applyAlignment="1">
      <alignment horizontal="center"/>
    </xf>
    <xf numFmtId="0" fontId="75" fillId="0" borderId="18" xfId="0" applyFont="1" applyBorder="1" applyAlignment="1">
      <alignment horizontal="center" vertical="center" wrapText="1"/>
    </xf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3" fillId="24" borderId="56" xfId="45" applyFont="1" applyFill="1" applyBorder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7" fillId="0" borderId="0" xfId="55" applyFont="1" applyAlignment="1">
      <alignment horizontal="center" vertical="center"/>
    </xf>
    <xf numFmtId="165" fontId="8" fillId="24" borderId="65" xfId="37" applyNumberFormat="1" applyFont="1" applyFill="1" applyBorder="1" applyAlignment="1">
      <alignment horizontal="center" vertical="center"/>
    </xf>
    <xf numFmtId="165" fontId="66" fillId="0" borderId="13" xfId="0" applyNumberFormat="1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/>
    <xf numFmtId="0" fontId="8" fillId="0" borderId="0" xfId="0" applyFont="1" applyFill="1" applyAlignment="1"/>
    <xf numFmtId="0" fontId="8" fillId="0" borderId="0" xfId="37" applyFont="1" applyFill="1" applyAlignment="1">
      <alignment wrapText="1"/>
    </xf>
    <xf numFmtId="0" fontId="60" fillId="0" borderId="0" xfId="55" applyFont="1" applyFill="1" applyAlignment="1">
      <alignment vertical="center"/>
    </xf>
    <xf numFmtId="0" fontId="7" fillId="24" borderId="10" xfId="0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1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8" xfId="37" applyFont="1" applyFill="1" applyBorder="1" applyAlignment="1">
      <alignment horizontal="center" vertical="center" wrapText="1"/>
    </xf>
    <xf numFmtId="165" fontId="8" fillId="24" borderId="68" xfId="37" applyNumberFormat="1" applyFont="1" applyFill="1" applyBorder="1" applyAlignment="1">
      <alignment horizontal="center" vertical="center" wrapText="1"/>
    </xf>
    <xf numFmtId="165" fontId="8" fillId="24" borderId="54" xfId="37" applyNumberFormat="1" applyFont="1" applyFill="1" applyBorder="1" applyAlignment="1">
      <alignment horizontal="center" vertical="center" wrapText="1"/>
    </xf>
    <xf numFmtId="165" fontId="66" fillId="24" borderId="62" xfId="0" applyNumberFormat="1" applyFont="1" applyFill="1" applyBorder="1" applyAlignment="1">
      <alignment horizontal="center" vertical="center" wrapText="1"/>
    </xf>
    <xf numFmtId="165" fontId="66" fillId="24" borderId="54" xfId="0" applyNumberFormat="1" applyFont="1" applyFill="1" applyBorder="1" applyAlignment="1">
      <alignment horizontal="center" vertical="center" wrapText="1"/>
    </xf>
    <xf numFmtId="165" fontId="66" fillId="0" borderId="60" xfId="0" applyNumberFormat="1" applyFont="1" applyFill="1" applyBorder="1" applyAlignment="1">
      <alignment horizontal="center" vertical="center" wrapText="1"/>
    </xf>
    <xf numFmtId="49" fontId="66" fillId="0" borderId="66" xfId="0" applyNumberFormat="1" applyFont="1" applyFill="1" applyBorder="1" applyAlignment="1">
      <alignment horizontal="center" vertical="center" wrapText="1"/>
    </xf>
    <xf numFmtId="165" fontId="8" fillId="0" borderId="13" xfId="37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/>
    </xf>
    <xf numFmtId="165" fontId="8" fillId="0" borderId="65" xfId="0" applyNumberFormat="1" applyFont="1" applyFill="1" applyBorder="1" applyAlignment="1">
      <alignment horizontal="center" vertical="center" wrapText="1"/>
    </xf>
    <xf numFmtId="0" fontId="7" fillId="0" borderId="64" xfId="37" applyFont="1" applyFill="1" applyBorder="1" applyAlignment="1">
      <alignment horizontal="center" vertical="center"/>
    </xf>
    <xf numFmtId="1" fontId="8" fillId="0" borderId="62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left" vertical="center" wrapText="1"/>
    </xf>
    <xf numFmtId="0" fontId="7" fillId="0" borderId="64" xfId="37" applyFont="1" applyFill="1" applyBorder="1" applyAlignment="1">
      <alignment horizontal="center" vertical="center" wrapText="1"/>
    </xf>
    <xf numFmtId="165" fontId="66" fillId="0" borderId="61" xfId="0" applyNumberFormat="1" applyFont="1" applyFill="1" applyBorder="1" applyAlignment="1">
      <alignment horizontal="center" vertical="center" wrapText="1"/>
    </xf>
    <xf numFmtId="165" fontId="68" fillId="0" borderId="54" xfId="116" applyNumberFormat="1" applyFont="1" applyBorder="1" applyAlignment="1">
      <alignment horizontal="center" vertical="center"/>
    </xf>
    <xf numFmtId="165" fontId="68" fillId="0" borderId="61" xfId="116" applyNumberFormat="1" applyFont="1" applyBorder="1" applyAlignment="1">
      <alignment horizontal="center" vertical="center"/>
    </xf>
    <xf numFmtId="165" fontId="68" fillId="0" borderId="60" xfId="116" applyNumberFormat="1" applyFont="1" applyBorder="1" applyAlignment="1">
      <alignment horizontal="center" vertical="center"/>
    </xf>
    <xf numFmtId="0" fontId="32" fillId="0" borderId="33" xfId="45" applyFont="1" applyFill="1" applyBorder="1" applyAlignment="1">
      <alignment horizontal="center" vertical="center" textRotation="90" wrapText="1"/>
    </xf>
    <xf numFmtId="0" fontId="32" fillId="0" borderId="13" xfId="45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32" fillId="0" borderId="14" xfId="45" applyFont="1" applyFill="1" applyBorder="1" applyAlignment="1">
      <alignment horizontal="center" vertical="center" textRotation="90" wrapText="1"/>
    </xf>
    <xf numFmtId="0" fontId="32" fillId="0" borderId="34" xfId="45" applyFont="1" applyFill="1" applyBorder="1" applyAlignment="1">
      <alignment horizontal="center" vertical="center" textRotation="90" wrapText="1"/>
    </xf>
    <xf numFmtId="0" fontId="32" fillId="24" borderId="33" xfId="45" applyFont="1" applyFill="1" applyBorder="1" applyAlignment="1">
      <alignment horizontal="center" vertical="center" textRotation="90" wrapText="1"/>
    </xf>
    <xf numFmtId="165" fontId="8" fillId="0" borderId="13" xfId="37" applyNumberFormat="1" applyFont="1" applyFill="1" applyBorder="1" applyAlignment="1">
      <alignment horizontal="center" vertical="center"/>
    </xf>
    <xf numFmtId="2" fontId="8" fillId="0" borderId="13" xfId="37" applyNumberFormat="1" applyFont="1" applyFill="1" applyBorder="1" applyAlignment="1">
      <alignment horizontal="center" vertical="center"/>
    </xf>
    <xf numFmtId="1" fontId="8" fillId="0" borderId="13" xfId="37" applyNumberFormat="1" applyFont="1" applyFill="1" applyBorder="1" applyAlignment="1">
      <alignment horizontal="center" vertical="center"/>
    </xf>
    <xf numFmtId="165" fontId="8" fillId="0" borderId="34" xfId="37" applyNumberFormat="1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13" xfId="37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/>
    </xf>
    <xf numFmtId="0" fontId="7" fillId="0" borderId="13" xfId="0" applyFont="1" applyFill="1" applyBorder="1"/>
    <xf numFmtId="165" fontId="8" fillId="0" borderId="19" xfId="37" applyNumberFormat="1" applyFont="1" applyFill="1" applyBorder="1" applyAlignment="1">
      <alignment horizontal="center" vertical="center"/>
    </xf>
    <xf numFmtId="1" fontId="8" fillId="0" borderId="34" xfId="37" applyNumberFormat="1" applyFont="1" applyFill="1" applyBorder="1" applyAlignment="1">
      <alignment horizontal="center" vertical="center"/>
    </xf>
    <xf numFmtId="2" fontId="8" fillId="0" borderId="33" xfId="37" applyNumberFormat="1" applyFont="1" applyFill="1" applyBorder="1" applyAlignment="1">
      <alignment horizontal="center" vertical="center"/>
    </xf>
    <xf numFmtId="165" fontId="8" fillId="0" borderId="33" xfId="37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3" xfId="37" applyFont="1" applyFill="1" applyBorder="1"/>
    <xf numFmtId="0" fontId="7" fillId="0" borderId="13" xfId="37" applyFont="1" applyFill="1" applyBorder="1"/>
    <xf numFmtId="0" fontId="7" fillId="0" borderId="34" xfId="37" applyFont="1" applyFill="1" applyBorder="1"/>
    <xf numFmtId="0" fontId="7" fillId="24" borderId="13" xfId="0" applyFont="1" applyFill="1" applyBorder="1" applyAlignment="1">
      <alignment horizontal="center" vertical="center"/>
    </xf>
    <xf numFmtId="0" fontId="7" fillId="0" borderId="67" xfId="0" applyFont="1" applyFill="1" applyBorder="1" applyAlignment="1">
      <alignment horizontal="center" vertical="center" wrapText="1"/>
    </xf>
    <xf numFmtId="165" fontId="8" fillId="0" borderId="68" xfId="37" applyNumberFormat="1" applyFont="1" applyFill="1" applyBorder="1"/>
    <xf numFmtId="165" fontId="8" fillId="0" borderId="64" xfId="0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/>
    <xf numFmtId="165" fontId="8" fillId="0" borderId="64" xfId="37" applyNumberFormat="1" applyFont="1" applyFill="1" applyBorder="1"/>
    <xf numFmtId="165" fontId="72" fillId="0" borderId="62" xfId="37" applyNumberFormat="1" applyFont="1" applyFill="1" applyBorder="1"/>
    <xf numFmtId="165" fontId="72" fillId="0" borderId="65" xfId="37" applyNumberFormat="1" applyFont="1" applyFill="1" applyBorder="1"/>
    <xf numFmtId="2" fontId="8" fillId="0" borderId="65" xfId="37" applyNumberFormat="1" applyFont="1" applyFill="1" applyBorder="1"/>
    <xf numFmtId="165" fontId="8" fillId="0" borderId="62" xfId="37" applyNumberFormat="1" applyFont="1" applyFill="1" applyBorder="1"/>
    <xf numFmtId="165" fontId="66" fillId="0" borderId="62" xfId="37" applyNumberFormat="1" applyFont="1" applyFill="1" applyBorder="1"/>
    <xf numFmtId="0" fontId="7" fillId="0" borderId="10" xfId="37" applyFont="1" applyFill="1" applyBorder="1" applyAlignment="1">
      <alignment horizontal="center" vertical="center" textRotation="90" wrapText="1"/>
    </xf>
    <xf numFmtId="165" fontId="68" fillId="24" borderId="54" xfId="116" applyNumberFormat="1" applyFont="1" applyFill="1" applyBorder="1" applyAlignment="1">
      <alignment horizontal="center" vertical="center"/>
    </xf>
    <xf numFmtId="165" fontId="66" fillId="24" borderId="71" xfId="0" applyNumberFormat="1" applyFont="1" applyFill="1" applyBorder="1" applyAlignment="1">
      <alignment horizontal="center" vertical="center" wrapText="1"/>
    </xf>
    <xf numFmtId="165" fontId="66" fillId="24" borderId="68" xfId="0" applyNumberFormat="1" applyFont="1" applyFill="1" applyBorder="1" applyAlignment="1">
      <alignment horizontal="center" vertical="center" wrapText="1"/>
    </xf>
    <xf numFmtId="165" fontId="66" fillId="0" borderId="11" xfId="0" applyNumberFormat="1" applyFont="1" applyFill="1" applyBorder="1" applyAlignment="1">
      <alignment horizontal="center" vertical="center" wrapText="1"/>
    </xf>
    <xf numFmtId="165" fontId="66" fillId="24" borderId="72" xfId="0" applyNumberFormat="1" applyFont="1" applyFill="1" applyBorder="1" applyAlignment="1">
      <alignment horizontal="center" vertical="center" wrapText="1"/>
    </xf>
    <xf numFmtId="165" fontId="67" fillId="0" borderId="60" xfId="0" applyNumberFormat="1" applyFont="1" applyFill="1" applyBorder="1" applyAlignment="1">
      <alignment horizontal="center" vertical="center" wrapText="1"/>
    </xf>
    <xf numFmtId="165" fontId="66" fillId="24" borderId="60" xfId="0" applyNumberFormat="1" applyFont="1" applyFill="1" applyBorder="1" applyAlignment="1">
      <alignment horizontal="center" vertical="center" wrapText="1"/>
    </xf>
    <xf numFmtId="165" fontId="67" fillId="24" borderId="54" xfId="0" applyNumberFormat="1" applyFont="1" applyFill="1" applyBorder="1" applyAlignment="1">
      <alignment horizontal="center" vertical="center" wrapText="1"/>
    </xf>
    <xf numFmtId="165" fontId="67" fillId="0" borderId="65" xfId="0" applyNumberFormat="1" applyFont="1" applyFill="1" applyBorder="1" applyAlignment="1">
      <alignment horizontal="center" vertical="center" wrapText="1"/>
    </xf>
    <xf numFmtId="169" fontId="8" fillId="24" borderId="65" xfId="37" applyNumberFormat="1" applyFont="1" applyFill="1" applyBorder="1" applyAlignment="1">
      <alignment horizontal="center" vertical="center" wrapText="1"/>
    </xf>
    <xf numFmtId="0" fontId="7" fillId="24" borderId="65" xfId="0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/>
    </xf>
    <xf numFmtId="49" fontId="7" fillId="24" borderId="65" xfId="0" applyNumberFormat="1" applyFont="1" applyFill="1" applyBorder="1" applyAlignment="1">
      <alignment horizontal="center" vertical="center" wrapText="1"/>
    </xf>
    <xf numFmtId="0" fontId="7" fillId="0" borderId="64" xfId="37" applyFont="1" applyBorder="1" applyAlignment="1">
      <alignment horizontal="center" vertical="center"/>
    </xf>
    <xf numFmtId="0" fontId="8" fillId="24" borderId="64" xfId="37" applyFont="1" applyFill="1" applyBorder="1" applyAlignment="1">
      <alignment horizontal="center" vertical="center"/>
    </xf>
    <xf numFmtId="165" fontId="7" fillId="24" borderId="65" xfId="0" applyNumberFormat="1" applyFont="1" applyFill="1" applyBorder="1" applyAlignment="1">
      <alignment horizontal="center" vertical="center" wrapText="1"/>
    </xf>
    <xf numFmtId="0" fontId="7" fillId="24" borderId="67" xfId="37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 wrapText="1"/>
    </xf>
    <xf numFmtId="0" fontId="8" fillId="24" borderId="65" xfId="37" applyFont="1" applyFill="1" applyBorder="1" applyAlignment="1">
      <alignment horizontal="center" vertical="center" wrapText="1"/>
    </xf>
    <xf numFmtId="0" fontId="8" fillId="24" borderId="67" xfId="37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 wrapText="1"/>
    </xf>
    <xf numFmtId="17" fontId="7" fillId="24" borderId="65" xfId="37" applyNumberFormat="1" applyFont="1" applyFill="1" applyBorder="1" applyAlignment="1">
      <alignment horizontal="center" vertical="center" wrapText="1"/>
    </xf>
    <xf numFmtId="0" fontId="7" fillId="24" borderId="64" xfId="37" applyFont="1" applyFill="1" applyBorder="1" applyAlignment="1">
      <alignment horizontal="center" vertical="center" wrapText="1"/>
    </xf>
    <xf numFmtId="165" fontId="8" fillId="24" borderId="60" xfId="37" applyNumberFormat="1" applyFont="1" applyFill="1" applyBorder="1" applyAlignment="1">
      <alignment horizontal="center" vertical="center" wrapText="1"/>
    </xf>
    <xf numFmtId="165" fontId="8" fillId="24" borderId="58" xfId="37" applyNumberFormat="1" applyFont="1" applyFill="1" applyBorder="1" applyAlignment="1">
      <alignment horizontal="center" vertical="center" wrapText="1"/>
    </xf>
    <xf numFmtId="0" fontId="7" fillId="0" borderId="11" xfId="37" applyFont="1" applyFill="1" applyBorder="1"/>
    <xf numFmtId="165" fontId="8" fillId="0" borderId="11" xfId="37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67" fillId="0" borderId="11" xfId="0" applyNumberFormat="1" applyFont="1" applyFill="1" applyBorder="1" applyAlignment="1">
      <alignment horizontal="center" vertical="center" wrapText="1"/>
    </xf>
    <xf numFmtId="165" fontId="8" fillId="0" borderId="17" xfId="37" applyNumberFormat="1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65" fontId="8" fillId="0" borderId="11" xfId="37" applyNumberFormat="1" applyFont="1" applyFill="1" applyBorder="1" applyAlignment="1">
      <alignment horizontal="center" vertical="center"/>
    </xf>
    <xf numFmtId="165" fontId="8" fillId="0" borderId="11" xfId="37" applyNumberFormat="1" applyFont="1" applyFill="1" applyBorder="1"/>
    <xf numFmtId="165" fontId="7" fillId="0" borderId="11" xfId="37" applyNumberFormat="1" applyFont="1" applyFill="1" applyBorder="1" applyAlignment="1">
      <alignment horizontal="center" vertical="center"/>
    </xf>
    <xf numFmtId="1" fontId="8" fillId="0" borderId="11" xfId="37" applyNumberFormat="1" applyFont="1" applyFill="1" applyBorder="1" applyAlignment="1">
      <alignment horizontal="center" vertical="center"/>
    </xf>
    <xf numFmtId="165" fontId="7" fillId="0" borderId="11" xfId="37" applyNumberFormat="1" applyFont="1" applyFill="1" applyBorder="1" applyAlignment="1">
      <alignment horizontal="center"/>
    </xf>
    <xf numFmtId="0" fontId="8" fillId="0" borderId="11" xfId="0" applyFont="1" applyFill="1" applyBorder="1"/>
    <xf numFmtId="0" fontId="70" fillId="0" borderId="20" xfId="45" applyFont="1" applyFill="1" applyBorder="1" applyAlignment="1">
      <alignment horizontal="center" vertical="center"/>
    </xf>
    <xf numFmtId="0" fontId="70" fillId="0" borderId="60" xfId="45" applyFont="1" applyFill="1" applyBorder="1" applyAlignment="1">
      <alignment horizontal="center" vertical="center"/>
    </xf>
    <xf numFmtId="165" fontId="8" fillId="0" borderId="56" xfId="37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5" fontId="7" fillId="0" borderId="56" xfId="37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165" fontId="7" fillId="0" borderId="53" xfId="37" applyNumberFormat="1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165" fontId="72" fillId="0" borderId="10" xfId="0" applyNumberFormat="1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textRotation="90" wrapText="1"/>
    </xf>
    <xf numFmtId="0" fontId="32" fillId="0" borderId="30" xfId="45" applyFont="1" applyFill="1" applyBorder="1" applyAlignment="1">
      <alignment horizontal="center" vertical="center" textRotation="90" wrapText="1"/>
    </xf>
    <xf numFmtId="0" fontId="32" fillId="0" borderId="25" xfId="45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32" fillId="0" borderId="26" xfId="45" applyFont="1" applyFill="1" applyBorder="1" applyAlignment="1">
      <alignment horizontal="center" vertical="center" textRotation="90" wrapText="1"/>
    </xf>
    <xf numFmtId="2" fontId="7" fillId="0" borderId="27" xfId="37" applyNumberFormat="1" applyFont="1" applyFill="1" applyBorder="1" applyAlignment="1">
      <alignment horizontal="center" vertical="center"/>
    </xf>
    <xf numFmtId="0" fontId="7" fillId="0" borderId="53" xfId="37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 wrapText="1"/>
    </xf>
    <xf numFmtId="165" fontId="71" fillId="0" borderId="10" xfId="0" applyNumberFormat="1" applyFont="1" applyFill="1" applyBorder="1" applyAlignment="1">
      <alignment horizontal="center" vertical="center" wrapText="1"/>
    </xf>
    <xf numFmtId="165" fontId="7" fillId="0" borderId="33" xfId="37" applyNumberFormat="1" applyFont="1" applyFill="1" applyBorder="1" applyAlignment="1">
      <alignment horizontal="center" vertical="center"/>
    </xf>
    <xf numFmtId="1" fontId="7" fillId="0" borderId="34" xfId="37" applyNumberFormat="1" applyFont="1" applyFill="1" applyBorder="1" applyAlignment="1">
      <alignment horizontal="center" vertical="center"/>
    </xf>
    <xf numFmtId="165" fontId="71" fillId="0" borderId="13" xfId="0" applyNumberFormat="1" applyFont="1" applyFill="1" applyBorder="1" applyAlignment="1">
      <alignment horizontal="center" vertical="center" wrapText="1"/>
    </xf>
    <xf numFmtId="165" fontId="72" fillId="0" borderId="13" xfId="0" applyNumberFormat="1" applyFont="1" applyFill="1" applyBorder="1" applyAlignment="1">
      <alignment horizontal="center" vertical="center" wrapText="1"/>
    </xf>
    <xf numFmtId="165" fontId="8" fillId="0" borderId="14" xfId="37" applyNumberFormat="1" applyFont="1" applyFill="1" applyBorder="1" applyAlignment="1">
      <alignment horizontal="center" vertical="center"/>
    </xf>
    <xf numFmtId="0" fontId="7" fillId="0" borderId="19" xfId="37" applyFont="1" applyFill="1" applyBorder="1" applyAlignment="1">
      <alignment horizontal="center" vertical="center"/>
    </xf>
    <xf numFmtId="165" fontId="8" fillId="0" borderId="62" xfId="37" applyNumberFormat="1" applyFont="1" applyFill="1" applyBorder="1" applyAlignment="1">
      <alignment horizontal="center" vertical="center"/>
    </xf>
    <xf numFmtId="1" fontId="8" fillId="0" borderId="64" xfId="0" applyNumberFormat="1" applyFont="1" applyFill="1" applyBorder="1" applyAlignment="1">
      <alignment horizontal="center" vertical="center" wrapText="1"/>
    </xf>
    <xf numFmtId="165" fontId="72" fillId="0" borderId="64" xfId="37" applyNumberFormat="1" applyFont="1" applyFill="1" applyBorder="1"/>
    <xf numFmtId="165" fontId="66" fillId="0" borderId="65" xfId="37" applyNumberFormat="1" applyFont="1" applyFill="1" applyBorder="1"/>
    <xf numFmtId="165" fontId="8" fillId="0" borderId="67" xfId="37" applyNumberFormat="1" applyFont="1" applyFill="1" applyBorder="1"/>
    <xf numFmtId="165" fontId="8" fillId="0" borderId="63" xfId="37" applyNumberFormat="1" applyFont="1" applyFill="1" applyBorder="1"/>
    <xf numFmtId="165" fontId="66" fillId="0" borderId="68" xfId="37" applyNumberFormat="1" applyFont="1" applyFill="1" applyBorder="1"/>
    <xf numFmtId="165" fontId="8" fillId="24" borderId="62" xfId="37" applyNumberFormat="1" applyFont="1" applyFill="1" applyBorder="1"/>
    <xf numFmtId="165" fontId="7" fillId="24" borderId="33" xfId="37" applyNumberFormat="1" applyFont="1" applyFill="1" applyBorder="1" applyAlignment="1">
      <alignment horizontal="center" vertical="center"/>
    </xf>
    <xf numFmtId="165" fontId="7" fillId="0" borderId="34" xfId="37" applyNumberFormat="1" applyFont="1" applyFill="1" applyBorder="1" applyAlignment="1">
      <alignment horizontal="center" vertical="center"/>
    </xf>
    <xf numFmtId="165" fontId="7" fillId="24" borderId="56" xfId="37" applyNumberFormat="1" applyFont="1" applyFill="1" applyBorder="1" applyAlignment="1">
      <alignment horizontal="center" vertical="center"/>
    </xf>
    <xf numFmtId="165" fontId="7" fillId="0" borderId="31" xfId="37" applyNumberFormat="1" applyFont="1" applyFill="1" applyBorder="1" applyAlignment="1">
      <alignment horizontal="center"/>
    </xf>
    <xf numFmtId="165" fontId="7" fillId="0" borderId="56" xfId="37" applyNumberFormat="1" applyFont="1" applyFill="1" applyBorder="1" applyAlignment="1">
      <alignment horizontal="center"/>
    </xf>
    <xf numFmtId="0" fontId="32" fillId="0" borderId="73" xfId="45" applyFont="1" applyFill="1" applyBorder="1" applyAlignment="1">
      <alignment horizontal="center" vertical="center" textRotation="90" wrapText="1"/>
    </xf>
    <xf numFmtId="165" fontId="72" fillId="0" borderId="67" xfId="37" applyNumberFormat="1" applyFont="1" applyFill="1" applyBorder="1"/>
    <xf numFmtId="1" fontId="8" fillId="0" borderId="14" xfId="37" applyNumberFormat="1" applyFont="1" applyFill="1" applyBorder="1" applyAlignment="1">
      <alignment horizontal="center" vertical="center"/>
    </xf>
    <xf numFmtId="1" fontId="8" fillId="0" borderId="12" xfId="37" applyNumberFormat="1" applyFont="1" applyFill="1" applyBorder="1" applyAlignment="1">
      <alignment horizontal="center" vertical="center"/>
    </xf>
    <xf numFmtId="1" fontId="7" fillId="0" borderId="12" xfId="37" applyNumberFormat="1" applyFont="1" applyFill="1" applyBorder="1" applyAlignment="1">
      <alignment horizontal="center" vertical="center"/>
    </xf>
    <xf numFmtId="165" fontId="8" fillId="0" borderId="20" xfId="37" applyNumberFormat="1" applyFont="1" applyFill="1" applyBorder="1" applyAlignment="1">
      <alignment horizontal="center" vertical="center"/>
    </xf>
    <xf numFmtId="165" fontId="8" fillId="0" borderId="53" xfId="37" applyNumberFormat="1" applyFont="1" applyFill="1" applyBorder="1" applyAlignment="1">
      <alignment horizontal="center" vertical="center"/>
    </xf>
    <xf numFmtId="0" fontId="27" fillId="0" borderId="18" xfId="37" applyFont="1" applyBorder="1" applyAlignment="1">
      <alignment vertical="center"/>
    </xf>
    <xf numFmtId="165" fontId="35" fillId="0" borderId="0" xfId="37" applyNumberFormat="1" applyFont="1" applyAlignment="1">
      <alignment vertical="center"/>
    </xf>
    <xf numFmtId="0" fontId="34" fillId="0" borderId="0" xfId="37" applyFont="1" applyAlignment="1">
      <alignment vertical="center"/>
    </xf>
    <xf numFmtId="0" fontId="35" fillId="0" borderId="0" xfId="37" applyFont="1" applyAlignment="1">
      <alignment vertical="center"/>
    </xf>
    <xf numFmtId="165" fontId="8" fillId="0" borderId="35" xfId="37" applyNumberFormat="1" applyFont="1" applyFill="1" applyBorder="1" applyAlignment="1">
      <alignment horizontal="center" vertical="center"/>
    </xf>
    <xf numFmtId="165" fontId="8" fillId="0" borderId="42" xfId="37" applyNumberFormat="1" applyFont="1" applyFill="1" applyBorder="1" applyAlignment="1">
      <alignment horizontal="center" vertical="center"/>
    </xf>
    <xf numFmtId="165" fontId="8" fillId="0" borderId="38" xfId="37" applyNumberFormat="1" applyFont="1" applyFill="1" applyBorder="1" applyAlignment="1">
      <alignment horizontal="center" vertical="center"/>
    </xf>
    <xf numFmtId="2" fontId="8" fillId="0" borderId="21" xfId="37" applyNumberFormat="1" applyFont="1" applyFill="1" applyBorder="1" applyAlignment="1">
      <alignment horizontal="center" vertical="center"/>
    </xf>
    <xf numFmtId="2" fontId="8" fillId="0" borderId="24" xfId="37" applyNumberFormat="1" applyFont="1" applyFill="1" applyBorder="1" applyAlignment="1">
      <alignment horizontal="center" vertical="center"/>
    </xf>
    <xf numFmtId="165" fontId="71" fillId="0" borderId="11" xfId="0" applyNumberFormat="1" applyFont="1" applyFill="1" applyBorder="1" applyAlignment="1">
      <alignment horizontal="center" vertical="center" wrapText="1"/>
    </xf>
    <xf numFmtId="165" fontId="72" fillId="0" borderId="11" xfId="0" applyNumberFormat="1" applyFont="1" applyFill="1" applyBorder="1" applyAlignment="1">
      <alignment horizontal="center" vertical="center" wrapText="1"/>
    </xf>
    <xf numFmtId="0" fontId="7" fillId="0" borderId="65" xfId="37" applyFont="1" applyFill="1" applyBorder="1"/>
    <xf numFmtId="165" fontId="8" fillId="0" borderId="68" xfId="37" applyNumberFormat="1" applyFont="1" applyFill="1" applyBorder="1" applyAlignment="1">
      <alignment horizontal="center" vertical="center"/>
    </xf>
    <xf numFmtId="165" fontId="71" fillId="0" borderId="65" xfId="0" applyNumberFormat="1" applyFont="1" applyFill="1" applyBorder="1" applyAlignment="1">
      <alignment horizontal="center" vertical="center" wrapText="1"/>
    </xf>
    <xf numFmtId="165" fontId="72" fillId="0" borderId="65" xfId="0" applyNumberFormat="1" applyFont="1" applyFill="1" applyBorder="1" applyAlignment="1">
      <alignment horizontal="center" vertical="center" wrapText="1"/>
    </xf>
    <xf numFmtId="165" fontId="66" fillId="0" borderId="65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/>
    <xf numFmtId="165" fontId="7" fillId="0" borderId="33" xfId="37" applyNumberFormat="1" applyFont="1" applyFill="1" applyBorder="1" applyAlignment="1">
      <alignment horizontal="center"/>
    </xf>
    <xf numFmtId="165" fontId="8" fillId="0" borderId="13" xfId="37" applyNumberFormat="1" applyFont="1" applyFill="1" applyBorder="1"/>
    <xf numFmtId="0" fontId="8" fillId="0" borderId="13" xfId="0" applyFont="1" applyFill="1" applyBorder="1"/>
    <xf numFmtId="0" fontId="7" fillId="0" borderId="65" xfId="0" applyFont="1" applyFill="1" applyBorder="1"/>
    <xf numFmtId="2" fontId="8" fillId="0" borderId="68" xfId="37" applyNumberFormat="1" applyFont="1" applyFill="1" applyBorder="1"/>
    <xf numFmtId="169" fontId="8" fillId="0" borderId="65" xfId="0" applyNumberFormat="1" applyFont="1" applyFill="1" applyBorder="1" applyAlignment="1">
      <alignment horizontal="center" vertical="center" wrapText="1"/>
    </xf>
    <xf numFmtId="165" fontId="67" fillId="0" borderId="64" xfId="0" applyNumberFormat="1" applyFont="1" applyFill="1" applyBorder="1" applyAlignment="1">
      <alignment horizontal="center" vertical="center" wrapText="1"/>
    </xf>
    <xf numFmtId="165" fontId="67" fillId="0" borderId="74" xfId="0" applyNumberFormat="1" applyFont="1" applyFill="1" applyBorder="1" applyAlignment="1">
      <alignment horizontal="center" vertical="center" wrapText="1"/>
    </xf>
    <xf numFmtId="165" fontId="67" fillId="0" borderId="67" xfId="0" applyNumberFormat="1" applyFont="1" applyFill="1" applyBorder="1" applyAlignment="1">
      <alignment horizontal="center" vertical="center" wrapText="1"/>
    </xf>
    <xf numFmtId="165" fontId="67" fillId="0" borderId="75" xfId="0" applyNumberFormat="1" applyFont="1" applyFill="1" applyBorder="1" applyAlignment="1">
      <alignment horizontal="center" vertical="center" wrapText="1"/>
    </xf>
    <xf numFmtId="165" fontId="67" fillId="0" borderId="0" xfId="0" applyNumberFormat="1" applyFont="1" applyFill="1" applyBorder="1" applyAlignment="1">
      <alignment horizontal="center" vertical="center" wrapText="1"/>
    </xf>
    <xf numFmtId="165" fontId="66" fillId="24" borderId="13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textRotation="90" wrapText="1"/>
    </xf>
    <xf numFmtId="165" fontId="66" fillId="24" borderId="17" xfId="0" applyNumberFormat="1" applyFont="1" applyFill="1" applyBorder="1" applyAlignment="1">
      <alignment horizontal="center" vertical="center" wrapText="1"/>
    </xf>
    <xf numFmtId="165" fontId="8" fillId="24" borderId="17" xfId="37" applyNumberFormat="1" applyFont="1" applyFill="1" applyBorder="1" applyAlignment="1">
      <alignment horizontal="center" vertical="center" wrapText="1"/>
    </xf>
    <xf numFmtId="0" fontId="8" fillId="0" borderId="62" xfId="37" applyFont="1" applyFill="1" applyBorder="1" applyAlignment="1">
      <alignment horizontal="center" vertical="center" wrapText="1"/>
    </xf>
    <xf numFmtId="0" fontId="8" fillId="0" borderId="64" xfId="37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6" fillId="0" borderId="74" xfId="0" applyNumberFormat="1" applyFont="1" applyFill="1" applyBorder="1" applyAlignment="1">
      <alignment horizontal="center" vertical="center" wrapText="1"/>
    </xf>
    <xf numFmtId="165" fontId="66" fillId="0" borderId="64" xfId="0" applyNumberFormat="1" applyFont="1" applyFill="1" applyBorder="1" applyAlignment="1">
      <alignment horizontal="center" vertical="center" wrapText="1"/>
    </xf>
    <xf numFmtId="165" fontId="66" fillId="0" borderId="76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165" fontId="66" fillId="0" borderId="75" xfId="0" applyNumberFormat="1" applyFont="1" applyFill="1" applyBorder="1" applyAlignment="1">
      <alignment horizontal="center" vertical="center" wrapText="1"/>
    </xf>
    <xf numFmtId="165" fontId="66" fillId="0" borderId="67" xfId="0" applyNumberFormat="1" applyFont="1" applyFill="1" applyBorder="1" applyAlignment="1">
      <alignment horizontal="center" vertical="center" wrapText="1"/>
    </xf>
    <xf numFmtId="165" fontId="66" fillId="24" borderId="22" xfId="0" applyNumberFormat="1" applyFont="1" applyFill="1" applyBorder="1" applyAlignment="1">
      <alignment horizontal="center" vertical="center" wrapText="1"/>
    </xf>
    <xf numFmtId="165" fontId="66" fillId="0" borderId="69" xfId="0" applyNumberFormat="1" applyFont="1" applyFill="1" applyBorder="1" applyAlignment="1">
      <alignment horizontal="center" vertical="center" wrapText="1"/>
    </xf>
    <xf numFmtId="0" fontId="8" fillId="0" borderId="0" xfId="37" applyFont="1"/>
    <xf numFmtId="0" fontId="35" fillId="0" borderId="0" xfId="55" applyFont="1" applyAlignment="1">
      <alignment horizontal="center" vertical="center"/>
    </xf>
    <xf numFmtId="0" fontId="8" fillId="24" borderId="0" xfId="37" applyFont="1" applyFill="1"/>
    <xf numFmtId="0" fontId="8" fillId="0" borderId="79" xfId="37" applyFont="1" applyFill="1" applyBorder="1" applyAlignment="1">
      <alignment horizontal="center" vertical="center" wrapText="1"/>
    </xf>
    <xf numFmtId="0" fontId="7" fillId="0" borderId="29" xfId="37" applyFont="1" applyFill="1" applyBorder="1" applyAlignment="1">
      <alignment horizontal="center" vertical="center" textRotation="90" wrapText="1"/>
    </xf>
    <xf numFmtId="165" fontId="7" fillId="24" borderId="62" xfId="37" applyNumberFormat="1" applyFont="1" applyFill="1" applyBorder="1" applyAlignment="1">
      <alignment horizontal="center" vertical="center"/>
    </xf>
    <xf numFmtId="165" fontId="7" fillId="24" borderId="64" xfId="37" applyNumberFormat="1" applyFont="1" applyFill="1" applyBorder="1" applyAlignment="1">
      <alignment horizontal="center" vertical="center"/>
    </xf>
    <xf numFmtId="165" fontId="66" fillId="0" borderId="17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/>
    <xf numFmtId="165" fontId="66" fillId="0" borderId="79" xfId="0" applyNumberFormat="1" applyFont="1" applyFill="1" applyBorder="1" applyAlignment="1">
      <alignment horizontal="center" vertical="center" wrapText="1"/>
    </xf>
    <xf numFmtId="165" fontId="78" fillId="24" borderId="35" xfId="0" applyNumberFormat="1" applyFont="1" applyFill="1" applyBorder="1" applyAlignment="1">
      <alignment vertical="center"/>
    </xf>
    <xf numFmtId="165" fontId="78" fillId="24" borderId="54" xfId="0" applyNumberFormat="1" applyFont="1" applyFill="1" applyBorder="1" applyAlignment="1">
      <alignment horizontal="center" vertical="center" wrapText="1"/>
    </xf>
    <xf numFmtId="165" fontId="77" fillId="24" borderId="37" xfId="0" applyNumberFormat="1" applyFont="1" applyFill="1" applyBorder="1" applyAlignment="1">
      <alignment horizontal="center" vertical="center"/>
    </xf>
    <xf numFmtId="165" fontId="77" fillId="24" borderId="25" xfId="0" applyNumberFormat="1" applyFont="1" applyFill="1" applyBorder="1" applyAlignment="1">
      <alignment horizontal="center" vertical="center"/>
    </xf>
    <xf numFmtId="165" fontId="77" fillId="24" borderId="80" xfId="0" applyNumberFormat="1" applyFont="1" applyFill="1" applyBorder="1" applyAlignment="1">
      <alignment horizontal="center" vertical="center"/>
    </xf>
    <xf numFmtId="165" fontId="78" fillId="24" borderId="30" xfId="0" applyNumberFormat="1" applyFont="1" applyFill="1" applyBorder="1" applyAlignment="1">
      <alignment horizontal="center" vertical="center" wrapText="1"/>
    </xf>
    <xf numFmtId="164" fontId="78" fillId="24" borderId="37" xfId="116" applyFont="1" applyFill="1" applyBorder="1" applyAlignment="1">
      <alignment horizontal="center" vertical="center" wrapText="1"/>
    </xf>
    <xf numFmtId="165" fontId="78" fillId="24" borderId="37" xfId="0" applyNumberFormat="1" applyFont="1" applyFill="1" applyBorder="1" applyAlignment="1">
      <alignment horizontal="center" vertical="center" wrapText="1"/>
    </xf>
    <xf numFmtId="165" fontId="78" fillId="24" borderId="80" xfId="0" applyNumberFormat="1" applyFont="1" applyFill="1" applyBorder="1" applyAlignment="1">
      <alignment horizontal="center" vertical="center" wrapText="1"/>
    </xf>
    <xf numFmtId="0" fontId="77" fillId="24" borderId="18" xfId="0" applyFont="1" applyFill="1" applyBorder="1" applyAlignment="1">
      <alignment vertical="center"/>
    </xf>
    <xf numFmtId="165" fontId="79" fillId="24" borderId="10" xfId="0" applyNumberFormat="1" applyFont="1" applyFill="1" applyBorder="1" applyAlignment="1">
      <alignment horizontal="center" vertical="center"/>
    </xf>
    <xf numFmtId="0" fontId="77" fillId="24" borderId="55" xfId="0" applyFont="1" applyFill="1" applyBorder="1" applyAlignment="1">
      <alignment vertical="center"/>
    </xf>
    <xf numFmtId="0" fontId="77" fillId="24" borderId="10" xfId="0" applyFont="1" applyFill="1" applyBorder="1" applyAlignment="1">
      <alignment vertical="center"/>
    </xf>
    <xf numFmtId="0" fontId="78" fillId="24" borderId="10" xfId="0" applyFont="1" applyFill="1" applyBorder="1" applyAlignment="1">
      <alignment vertical="center"/>
    </xf>
    <xf numFmtId="165" fontId="80" fillId="24" borderId="10" xfId="0" applyNumberFormat="1" applyFont="1" applyFill="1" applyBorder="1" applyAlignment="1">
      <alignment horizontal="center" vertical="center"/>
    </xf>
    <xf numFmtId="164" fontId="78" fillId="24" borderId="68" xfId="116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/>
    </xf>
    <xf numFmtId="0" fontId="8" fillId="24" borderId="16" xfId="0" applyFont="1" applyFill="1" applyBorder="1" applyAlignment="1">
      <alignment horizontal="center" vertical="center"/>
    </xf>
    <xf numFmtId="0" fontId="8" fillId="24" borderId="67" xfId="0" applyFont="1" applyFill="1" applyBorder="1" applyAlignment="1">
      <alignment horizontal="center" vertical="center"/>
    </xf>
    <xf numFmtId="165" fontId="66" fillId="24" borderId="64" xfId="0" applyNumberFormat="1" applyFont="1" applyFill="1" applyBorder="1" applyAlignment="1">
      <alignment horizontal="center" vertical="center"/>
    </xf>
    <xf numFmtId="0" fontId="33" fillId="0" borderId="54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/>
    </xf>
    <xf numFmtId="0" fontId="8" fillId="0" borderId="34" xfId="37" applyFont="1" applyFill="1" applyBorder="1"/>
    <xf numFmtId="0" fontId="8" fillId="0" borderId="27" xfId="37" applyFont="1" applyFill="1" applyBorder="1"/>
    <xf numFmtId="0" fontId="35" fillId="24" borderId="10" xfId="0" applyFont="1" applyFill="1" applyBorder="1" applyAlignment="1">
      <alignment horizontal="center" vertical="center"/>
    </xf>
    <xf numFmtId="0" fontId="8" fillId="24" borderId="11" xfId="0" applyFont="1" applyFill="1" applyBorder="1" applyAlignment="1">
      <alignment horizontal="center" vertical="center"/>
    </xf>
    <xf numFmtId="165" fontId="44" fillId="0" borderId="61" xfId="0" applyNumberFormat="1" applyFont="1" applyFill="1" applyBorder="1" applyAlignment="1">
      <alignment horizontal="center" vertical="center" wrapText="1"/>
    </xf>
    <xf numFmtId="165" fontId="81" fillId="0" borderId="54" xfId="116" applyNumberFormat="1" applyFont="1" applyBorder="1" applyAlignment="1">
      <alignment horizontal="center" vertical="center"/>
    </xf>
    <xf numFmtId="165" fontId="81" fillId="0" borderId="61" xfId="116" applyNumberFormat="1" applyFont="1" applyBorder="1" applyAlignment="1">
      <alignment horizontal="center" vertical="center"/>
    </xf>
    <xf numFmtId="165" fontId="81" fillId="0" borderId="60" xfId="116" applyNumberFormat="1" applyFont="1" applyBorder="1" applyAlignment="1">
      <alignment horizontal="center" vertical="center"/>
    </xf>
    <xf numFmtId="165" fontId="81" fillId="24" borderId="54" xfId="116" applyNumberFormat="1" applyFont="1" applyFill="1" applyBorder="1" applyAlignment="1">
      <alignment horizontal="center" vertical="center"/>
    </xf>
    <xf numFmtId="165" fontId="82" fillId="24" borderId="54" xfId="116" applyNumberFormat="1" applyFont="1" applyFill="1" applyBorder="1" applyAlignment="1">
      <alignment horizontal="center" vertical="center"/>
    </xf>
    <xf numFmtId="49" fontId="66" fillId="0" borderId="60" xfId="0" applyNumberFormat="1" applyFont="1" applyFill="1" applyBorder="1" applyAlignment="1">
      <alignment horizontal="center" vertical="center" wrapText="1"/>
    </xf>
    <xf numFmtId="165" fontId="66" fillId="24" borderId="11" xfId="0" applyNumberFormat="1" applyFont="1" applyFill="1" applyBorder="1" applyAlignment="1">
      <alignment horizontal="center" vertical="center" wrapText="1"/>
    </xf>
    <xf numFmtId="0" fontId="7" fillId="24" borderId="78" xfId="0" applyFont="1" applyFill="1" applyBorder="1" applyAlignment="1">
      <alignment horizontal="center" vertical="center" wrapText="1"/>
    </xf>
    <xf numFmtId="0" fontId="8" fillId="24" borderId="78" xfId="37" applyFont="1" applyFill="1" applyBorder="1" applyAlignment="1">
      <alignment horizontal="center" vertical="center" wrapText="1"/>
    </xf>
    <xf numFmtId="165" fontId="8" fillId="24" borderId="78" xfId="37" applyNumberFormat="1" applyFont="1" applyFill="1" applyBorder="1" applyAlignment="1">
      <alignment horizontal="center" vertical="center" wrapText="1"/>
    </xf>
    <xf numFmtId="0" fontId="8" fillId="24" borderId="75" xfId="37" applyFont="1" applyFill="1" applyBorder="1" applyAlignment="1">
      <alignment horizontal="center" vertical="center" wrapText="1"/>
    </xf>
    <xf numFmtId="165" fontId="67" fillId="24" borderId="60" xfId="0" applyNumberFormat="1" applyFont="1" applyFill="1" applyBorder="1" applyAlignment="1">
      <alignment horizontal="center" vertical="center" wrapText="1"/>
    </xf>
    <xf numFmtId="0" fontId="8" fillId="24" borderId="74" xfId="37" applyFont="1" applyFill="1" applyBorder="1" applyAlignment="1">
      <alignment horizontal="center" vertical="center" wrapText="1"/>
    </xf>
    <xf numFmtId="0" fontId="7" fillId="24" borderId="79" xfId="37" applyFont="1" applyFill="1" applyBorder="1" applyAlignment="1">
      <alignment horizontal="center" vertical="center" wrapText="1"/>
    </xf>
    <xf numFmtId="0" fontId="7" fillId="24" borderId="79" xfId="0" applyFont="1" applyFill="1" applyBorder="1" applyAlignment="1">
      <alignment horizontal="center" vertical="center" wrapText="1"/>
    </xf>
    <xf numFmtId="165" fontId="7" fillId="24" borderId="79" xfId="0" applyNumberFormat="1" applyFont="1" applyFill="1" applyBorder="1" applyAlignment="1">
      <alignment horizontal="center" vertical="center" wrapText="1"/>
    </xf>
    <xf numFmtId="49" fontId="7" fillId="24" borderId="79" xfId="0" applyNumberFormat="1" applyFont="1" applyFill="1" applyBorder="1" applyAlignment="1">
      <alignment horizontal="center" vertical="center" wrapText="1"/>
    </xf>
    <xf numFmtId="0" fontId="7" fillId="24" borderId="51" xfId="37" applyFont="1" applyFill="1" applyBorder="1" applyAlignment="1">
      <alignment horizontal="center" vertical="center" wrapText="1"/>
    </xf>
    <xf numFmtId="165" fontId="67" fillId="0" borderId="66" xfId="0" applyNumberFormat="1" applyFont="1" applyFill="1" applyBorder="1" applyAlignment="1">
      <alignment horizontal="center" vertical="center" wrapText="1"/>
    </xf>
    <xf numFmtId="165" fontId="66" fillId="24" borderId="84" xfId="0" applyNumberFormat="1" applyFont="1" applyFill="1" applyBorder="1" applyAlignment="1">
      <alignment horizontal="center" vertical="center" wrapText="1"/>
    </xf>
    <xf numFmtId="165" fontId="67" fillId="24" borderId="66" xfId="0" applyNumberFormat="1" applyFont="1" applyFill="1" applyBorder="1" applyAlignment="1">
      <alignment horizontal="center" vertical="center" wrapText="1"/>
    </xf>
    <xf numFmtId="165" fontId="66" fillId="24" borderId="66" xfId="0" applyNumberFormat="1" applyFont="1" applyFill="1" applyBorder="1" applyAlignment="1">
      <alignment horizontal="center" vertical="center" wrapText="1"/>
    </xf>
    <xf numFmtId="165" fontId="66" fillId="24" borderId="48" xfId="0" applyNumberFormat="1" applyFont="1" applyFill="1" applyBorder="1" applyAlignment="1">
      <alignment horizontal="center" vertical="center" wrapText="1"/>
    </xf>
    <xf numFmtId="0" fontId="7" fillId="0" borderId="76" xfId="37" applyFont="1" applyBorder="1" applyAlignment="1">
      <alignment horizontal="center" vertical="center"/>
    </xf>
    <xf numFmtId="165" fontId="66" fillId="24" borderId="65" xfId="0" applyNumberFormat="1" applyFont="1" applyFill="1" applyBorder="1" applyAlignment="1">
      <alignment horizontal="center" vertical="center" wrapText="1"/>
    </xf>
    <xf numFmtId="165" fontId="66" fillId="24" borderId="67" xfId="0" applyNumberFormat="1" applyFont="1" applyFill="1" applyBorder="1" applyAlignment="1">
      <alignment horizontal="center" vertical="center" wrapText="1"/>
    </xf>
    <xf numFmtId="165" fontId="8" fillId="24" borderId="67" xfId="37" applyNumberFormat="1" applyFont="1" applyFill="1" applyBorder="1" applyAlignment="1">
      <alignment horizontal="center" vertical="center"/>
    </xf>
    <xf numFmtId="165" fontId="7" fillId="24" borderId="68" xfId="37" applyNumberFormat="1" applyFont="1" applyFill="1" applyBorder="1" applyAlignment="1">
      <alignment horizontal="center" vertical="center"/>
    </xf>
    <xf numFmtId="165" fontId="7" fillId="24" borderId="67" xfId="37" applyNumberFormat="1" applyFont="1" applyFill="1" applyBorder="1" applyAlignment="1">
      <alignment horizontal="center" vertical="center"/>
    </xf>
    <xf numFmtId="165" fontId="7" fillId="24" borderId="70" xfId="37" applyNumberFormat="1" applyFont="1" applyFill="1" applyBorder="1" applyAlignment="1">
      <alignment horizontal="center" vertical="center"/>
    </xf>
    <xf numFmtId="165" fontId="8" fillId="24" borderId="17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/>
    </xf>
    <xf numFmtId="165" fontId="7" fillId="24" borderId="23" xfId="37" applyNumberFormat="1" applyFont="1" applyFill="1" applyBorder="1" applyAlignment="1">
      <alignment horizontal="center" vertical="center"/>
    </xf>
    <xf numFmtId="165" fontId="67" fillId="0" borderId="17" xfId="0" applyNumberFormat="1" applyFont="1" applyFill="1" applyBorder="1" applyAlignment="1">
      <alignment horizontal="center" vertical="center" wrapText="1"/>
    </xf>
    <xf numFmtId="165" fontId="7" fillId="24" borderId="22" xfId="37" applyNumberFormat="1" applyFont="1" applyFill="1" applyBorder="1" applyAlignment="1">
      <alignment horizontal="center" vertical="center"/>
    </xf>
    <xf numFmtId="165" fontId="7" fillId="24" borderId="0" xfId="37" applyNumberFormat="1" applyFont="1" applyFill="1" applyBorder="1" applyAlignment="1">
      <alignment horizontal="center" vertical="center"/>
    </xf>
    <xf numFmtId="165" fontId="66" fillId="24" borderId="85" xfId="0" applyNumberFormat="1" applyFont="1" applyFill="1" applyBorder="1" applyAlignment="1">
      <alignment horizontal="center" vertical="center" wrapText="1"/>
    </xf>
    <xf numFmtId="165" fontId="7" fillId="24" borderId="17" xfId="37" applyNumberFormat="1" applyFont="1" applyFill="1" applyBorder="1" applyAlignment="1">
      <alignment horizontal="center" vertical="center"/>
    </xf>
    <xf numFmtId="165" fontId="7" fillId="24" borderId="77" xfId="37" applyNumberFormat="1" applyFont="1" applyFill="1" applyBorder="1" applyAlignment="1">
      <alignment horizontal="center" vertical="center"/>
    </xf>
    <xf numFmtId="165" fontId="68" fillId="24" borderId="66" xfId="116" applyNumberFormat="1" applyFont="1" applyFill="1" applyBorder="1" applyAlignment="1">
      <alignment horizontal="center" vertical="center"/>
    </xf>
    <xf numFmtId="165" fontId="66" fillId="24" borderId="13" xfId="37" applyNumberFormat="1" applyFont="1" applyFill="1" applyBorder="1" applyAlignment="1">
      <alignment horizontal="center" vertical="center"/>
    </xf>
    <xf numFmtId="165" fontId="66" fillId="24" borderId="14" xfId="37" applyNumberFormat="1" applyFont="1" applyFill="1" applyBorder="1" applyAlignment="1">
      <alignment horizontal="center" vertical="center"/>
    </xf>
    <xf numFmtId="165" fontId="67" fillId="24" borderId="19" xfId="37" applyNumberFormat="1" applyFont="1" applyFill="1" applyBorder="1" applyAlignment="1">
      <alignment horizontal="center" vertical="center"/>
    </xf>
    <xf numFmtId="165" fontId="67" fillId="24" borderId="14" xfId="37" applyNumberFormat="1" applyFont="1" applyFill="1" applyBorder="1" applyAlignment="1">
      <alignment horizontal="center" vertical="center"/>
    </xf>
    <xf numFmtId="165" fontId="66" fillId="24" borderId="25" xfId="37" applyNumberFormat="1" applyFont="1" applyFill="1" applyBorder="1" applyAlignment="1">
      <alignment horizontal="center" vertical="center"/>
    </xf>
    <xf numFmtId="165" fontId="66" fillId="24" borderId="10" xfId="37" applyNumberFormat="1" applyFont="1" applyFill="1" applyBorder="1" applyAlignment="1">
      <alignment horizontal="center" vertical="center"/>
    </xf>
    <xf numFmtId="165" fontId="66" fillId="24" borderId="12" xfId="37" applyNumberFormat="1" applyFont="1" applyFill="1" applyBorder="1" applyAlignment="1">
      <alignment horizontal="center" vertical="center"/>
    </xf>
    <xf numFmtId="165" fontId="67" fillId="24" borderId="18" xfId="37" applyNumberFormat="1" applyFont="1" applyFill="1" applyBorder="1" applyAlignment="1">
      <alignment horizontal="center" vertical="center"/>
    </xf>
    <xf numFmtId="165" fontId="67" fillId="24" borderId="12" xfId="37" applyNumberFormat="1" applyFont="1" applyFill="1" applyBorder="1" applyAlignment="1">
      <alignment horizontal="center" vertical="center"/>
    </xf>
    <xf numFmtId="165" fontId="67" fillId="24" borderId="10" xfId="37" applyNumberFormat="1" applyFont="1" applyFill="1" applyBorder="1" applyAlignment="1">
      <alignment horizontal="center" vertical="center"/>
    </xf>
    <xf numFmtId="0" fontId="7" fillId="0" borderId="11" xfId="37" applyFont="1" applyFill="1" applyBorder="1" applyAlignment="1">
      <alignment horizontal="center" vertical="center" wrapText="1"/>
    </xf>
    <xf numFmtId="0" fontId="7" fillId="0" borderId="11" xfId="37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 wrapText="1"/>
    </xf>
    <xf numFmtId="0" fontId="7" fillId="0" borderId="65" xfId="37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 wrapText="1"/>
    </xf>
    <xf numFmtId="165" fontId="66" fillId="24" borderId="79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 wrapText="1"/>
    </xf>
    <xf numFmtId="165" fontId="8" fillId="0" borderId="79" xfId="0" applyNumberFormat="1" applyFont="1" applyFill="1" applyBorder="1" applyAlignment="1">
      <alignment horizontal="center" vertical="center" wrapText="1"/>
    </xf>
    <xf numFmtId="165" fontId="8" fillId="24" borderId="65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vertical="center"/>
    </xf>
    <xf numFmtId="165" fontId="77" fillId="24" borderId="68" xfId="0" applyNumberFormat="1" applyFont="1" applyFill="1" applyBorder="1" applyAlignment="1">
      <alignment horizontal="center" vertical="center"/>
    </xf>
    <xf numFmtId="165" fontId="77" fillId="24" borderId="65" xfId="0" applyNumberFormat="1" applyFont="1" applyFill="1" applyBorder="1" applyAlignment="1">
      <alignment horizontal="center" vertical="center"/>
    </xf>
    <xf numFmtId="165" fontId="77" fillId="24" borderId="63" xfId="0" applyNumberFormat="1" applyFont="1" applyFill="1" applyBorder="1" applyAlignment="1">
      <alignment horizontal="center" vertical="center"/>
    </xf>
    <xf numFmtId="165" fontId="78" fillId="24" borderId="62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 wrapText="1"/>
    </xf>
    <xf numFmtId="165" fontId="78" fillId="24" borderId="63" xfId="0" applyNumberFormat="1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 vertical="center"/>
    </xf>
    <xf numFmtId="165" fontId="7" fillId="0" borderId="65" xfId="37" applyNumberFormat="1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/>
    </xf>
    <xf numFmtId="0" fontId="7" fillId="0" borderId="78" xfId="37" applyFont="1" applyFill="1" applyBorder="1"/>
    <xf numFmtId="165" fontId="8" fillId="0" borderId="72" xfId="37" applyNumberFormat="1" applyFont="1" applyFill="1" applyBorder="1" applyAlignment="1">
      <alignment horizontal="center" vertical="center"/>
    </xf>
    <xf numFmtId="165" fontId="8" fillId="0" borderId="78" xfId="37" applyNumberFormat="1" applyFont="1" applyFill="1" applyBorder="1" applyAlignment="1">
      <alignment horizontal="center" vertical="center"/>
    </xf>
    <xf numFmtId="0" fontId="8" fillId="0" borderId="78" xfId="37" applyFont="1" applyFill="1" applyBorder="1" applyAlignment="1">
      <alignment horizontal="center" vertical="center"/>
    </xf>
    <xf numFmtId="165" fontId="8" fillId="0" borderId="78" xfId="0" applyNumberFormat="1" applyFont="1" applyFill="1" applyBorder="1" applyAlignment="1">
      <alignment horizontal="center" vertical="center" wrapText="1"/>
    </xf>
    <xf numFmtId="165" fontId="7" fillId="0" borderId="71" xfId="37" applyNumberFormat="1" applyFont="1" applyFill="1" applyBorder="1" applyAlignment="1">
      <alignment horizontal="center" vertical="center"/>
    </xf>
    <xf numFmtId="165" fontId="71" fillId="0" borderId="78" xfId="0" applyNumberFormat="1" applyFont="1" applyFill="1" applyBorder="1" applyAlignment="1">
      <alignment horizontal="center" vertical="center" wrapText="1"/>
    </xf>
    <xf numFmtId="165" fontId="8" fillId="0" borderId="78" xfId="37" applyNumberFormat="1" applyFont="1" applyFill="1" applyBorder="1" applyAlignment="1">
      <alignment horizontal="center" vertical="center" wrapText="1"/>
    </xf>
    <xf numFmtId="165" fontId="7" fillId="24" borderId="71" xfId="37" applyNumberFormat="1" applyFont="1" applyFill="1" applyBorder="1" applyAlignment="1">
      <alignment horizontal="center" vertical="center"/>
    </xf>
    <xf numFmtId="165" fontId="72" fillId="0" borderId="78" xfId="0" applyNumberFormat="1" applyFont="1" applyFill="1" applyBorder="1" applyAlignment="1">
      <alignment horizontal="center" vertical="center" wrapText="1"/>
    </xf>
    <xf numFmtId="165" fontId="7" fillId="0" borderId="78" xfId="37" applyNumberFormat="1" applyFont="1" applyFill="1" applyBorder="1" applyAlignment="1">
      <alignment horizontal="center" vertical="center"/>
    </xf>
    <xf numFmtId="165" fontId="7" fillId="0" borderId="71" xfId="37" applyNumberFormat="1" applyFont="1" applyFill="1" applyBorder="1" applyAlignment="1">
      <alignment horizontal="center"/>
    </xf>
    <xf numFmtId="165" fontId="7" fillId="0" borderId="74" xfId="37" applyNumberFormat="1" applyFont="1" applyFill="1" applyBorder="1" applyAlignment="1">
      <alignment horizontal="center"/>
    </xf>
    <xf numFmtId="165" fontId="8" fillId="0" borderId="48" xfId="37" applyNumberFormat="1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 vertical="center"/>
    </xf>
    <xf numFmtId="165" fontId="71" fillId="0" borderId="79" xfId="0" applyNumberFormat="1" applyFont="1" applyFill="1" applyBorder="1" applyAlignment="1">
      <alignment horizontal="center" vertical="center" wrapText="1"/>
    </xf>
    <xf numFmtId="165" fontId="7" fillId="24" borderId="84" xfId="37" applyNumberFormat="1" applyFont="1" applyFill="1" applyBorder="1" applyAlignment="1">
      <alignment horizontal="center" vertical="center"/>
    </xf>
    <xf numFmtId="165" fontId="72" fillId="0" borderId="79" xfId="0" applyNumberFormat="1" applyFont="1" applyFill="1" applyBorder="1" applyAlignment="1">
      <alignment horizontal="center" vertical="center" wrapText="1"/>
    </xf>
    <xf numFmtId="165" fontId="7" fillId="0" borderId="79" xfId="37" applyNumberFormat="1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/>
    </xf>
    <xf numFmtId="165" fontId="7" fillId="0" borderId="79" xfId="37" applyNumberFormat="1" applyFont="1" applyFill="1" applyBorder="1" applyAlignment="1">
      <alignment horizontal="center"/>
    </xf>
    <xf numFmtId="165" fontId="8" fillId="0" borderId="79" xfId="37" applyNumberFormat="1" applyFont="1" applyFill="1" applyBorder="1"/>
    <xf numFmtId="0" fontId="8" fillId="0" borderId="79" xfId="0" applyFont="1" applyFill="1" applyBorder="1"/>
    <xf numFmtId="165" fontId="7" fillId="0" borderId="65" xfId="37" applyNumberFormat="1" applyFont="1" applyFill="1" applyBorder="1" applyAlignment="1">
      <alignment horizontal="center"/>
    </xf>
    <xf numFmtId="0" fontId="8" fillId="0" borderId="64" xfId="37" applyFont="1" applyFill="1" applyBorder="1" applyAlignment="1">
      <alignment horizontal="center" vertical="center"/>
    </xf>
    <xf numFmtId="0" fontId="8" fillId="0" borderId="62" xfId="37" applyFont="1" applyFill="1" applyBorder="1" applyAlignment="1">
      <alignment horizontal="center" vertical="center"/>
    </xf>
    <xf numFmtId="1" fontId="8" fillId="0" borderId="65" xfId="37" applyNumberFormat="1" applyFont="1" applyFill="1" applyBorder="1" applyAlignment="1">
      <alignment horizontal="center" vertical="center"/>
    </xf>
    <xf numFmtId="1" fontId="8" fillId="0" borderId="64" xfId="37" applyNumberFormat="1" applyFont="1" applyFill="1" applyBorder="1" applyAlignment="1">
      <alignment horizontal="center" vertical="center"/>
    </xf>
    <xf numFmtId="1" fontId="8" fillId="0" borderId="16" xfId="37" applyNumberFormat="1" applyFont="1" applyFill="1" applyBorder="1" applyAlignment="1">
      <alignment horizontal="center" vertical="center"/>
    </xf>
    <xf numFmtId="165" fontId="8" fillId="0" borderId="16" xfId="37" applyNumberFormat="1" applyFont="1" applyFill="1" applyBorder="1" applyAlignment="1">
      <alignment horizontal="center" vertical="center"/>
    </xf>
    <xf numFmtId="0" fontId="7" fillId="0" borderId="66" xfId="37" applyFont="1" applyFill="1" applyBorder="1" applyAlignment="1">
      <alignment horizontal="center" vertical="center" wrapText="1"/>
    </xf>
    <xf numFmtId="0" fontId="7" fillId="0" borderId="76" xfId="37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165" fontId="7" fillId="0" borderId="76" xfId="37" applyNumberFormat="1" applyFont="1" applyFill="1" applyBorder="1" applyAlignment="1">
      <alignment horizontal="center" vertical="center"/>
    </xf>
    <xf numFmtId="0" fontId="7" fillId="0" borderId="79" xfId="0" applyFont="1" applyFill="1" applyBorder="1"/>
    <xf numFmtId="165" fontId="8" fillId="0" borderId="84" xfId="37" applyNumberFormat="1" applyFont="1" applyFill="1" applyBorder="1" applyAlignment="1">
      <alignment horizontal="center" vertical="center"/>
    </xf>
    <xf numFmtId="1" fontId="7" fillId="0" borderId="51" xfId="37" applyNumberFormat="1" applyFont="1" applyFill="1" applyBorder="1" applyAlignment="1">
      <alignment horizontal="center" vertical="center"/>
    </xf>
    <xf numFmtId="0" fontId="8" fillId="0" borderId="76" xfId="37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165" fontId="7" fillId="0" borderId="51" xfId="37" applyNumberFormat="1" applyFont="1" applyFill="1" applyBorder="1" applyAlignment="1">
      <alignment horizontal="center" vertical="center"/>
    </xf>
    <xf numFmtId="0" fontId="7" fillId="24" borderId="79" xfId="0" applyFont="1" applyFill="1" applyBorder="1" applyAlignment="1">
      <alignment horizontal="center" vertical="center"/>
    </xf>
    <xf numFmtId="0" fontId="8" fillId="24" borderId="51" xfId="0" applyFont="1" applyFill="1" applyBorder="1" applyAlignment="1">
      <alignment horizontal="center" vertical="center"/>
    </xf>
    <xf numFmtId="165" fontId="66" fillId="24" borderId="76" xfId="0" applyNumberFormat="1" applyFont="1" applyFill="1" applyBorder="1" applyAlignment="1">
      <alignment horizontal="center" vertical="center"/>
    </xf>
    <xf numFmtId="0" fontId="7" fillId="0" borderId="48" xfId="37" applyFont="1" applyFill="1" applyBorder="1" applyAlignment="1">
      <alignment horizontal="center" vertical="center"/>
    </xf>
    <xf numFmtId="0" fontId="7" fillId="0" borderId="54" xfId="37" applyFont="1" applyFill="1" applyBorder="1" applyAlignment="1">
      <alignment horizontal="center" vertical="center" wrapText="1"/>
    </xf>
    <xf numFmtId="0" fontId="7" fillId="0" borderId="65" xfId="0" applyFont="1" applyFill="1" applyBorder="1" applyAlignment="1">
      <alignment horizontal="center" vertical="center"/>
    </xf>
    <xf numFmtId="165" fontId="7" fillId="0" borderId="64" xfId="37" applyNumberFormat="1" applyFont="1" applyFill="1" applyBorder="1" applyAlignment="1">
      <alignment horizontal="center" vertical="center"/>
    </xf>
    <xf numFmtId="1" fontId="7" fillId="0" borderId="67" xfId="37" applyNumberFormat="1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165" fontId="7" fillId="0" borderId="67" xfId="37" applyNumberFormat="1" applyFont="1" applyFill="1" applyBorder="1" applyAlignment="1">
      <alignment horizontal="center" vertical="center"/>
    </xf>
    <xf numFmtId="0" fontId="7" fillId="24" borderId="65" xfId="0" applyFont="1" applyFill="1" applyBorder="1" applyAlignment="1">
      <alignment horizontal="center" vertical="center"/>
    </xf>
    <xf numFmtId="0" fontId="7" fillId="0" borderId="63" xfId="37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2" fontId="7" fillId="0" borderId="34" xfId="37" applyNumberFormat="1" applyFont="1" applyFill="1" applyBorder="1" applyAlignment="1">
      <alignment horizontal="center" vertical="center"/>
    </xf>
    <xf numFmtId="0" fontId="7" fillId="0" borderId="34" xfId="37" applyFont="1" applyFill="1" applyBorder="1" applyAlignment="1">
      <alignment horizontal="center" vertical="center"/>
    </xf>
    <xf numFmtId="0" fontId="8" fillId="24" borderId="14" xfId="0" applyFont="1" applyFill="1" applyBorder="1" applyAlignment="1">
      <alignment horizontal="center" vertical="center"/>
    </xf>
    <xf numFmtId="1" fontId="7" fillId="0" borderId="64" xfId="37" applyNumberFormat="1" applyFont="1" applyFill="1" applyBorder="1" applyAlignment="1">
      <alignment horizontal="center" vertical="center"/>
    </xf>
    <xf numFmtId="1" fontId="8" fillId="0" borderId="67" xfId="37" applyNumberFormat="1" applyFont="1" applyFill="1" applyBorder="1" applyAlignment="1">
      <alignment horizontal="center" vertical="center"/>
    </xf>
    <xf numFmtId="165" fontId="8" fillId="0" borderId="67" xfId="37" applyNumberFormat="1" applyFont="1" applyFill="1" applyBorder="1" applyAlignment="1">
      <alignment horizontal="center" vertical="center"/>
    </xf>
    <xf numFmtId="165" fontId="8" fillId="0" borderId="64" xfId="37" applyNumberFormat="1" applyFont="1" applyFill="1" applyBorder="1" applyAlignment="1">
      <alignment horizontal="center" vertical="center"/>
    </xf>
    <xf numFmtId="0" fontId="83" fillId="0" borderId="65" xfId="0" applyFont="1" applyFill="1" applyBorder="1" applyAlignment="1">
      <alignment horizontal="left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27" fillId="0" borderId="12" xfId="37" applyFont="1" applyBorder="1" applyAlignment="1">
      <alignment vertical="center"/>
    </xf>
    <xf numFmtId="165" fontId="66" fillId="24" borderId="35" xfId="0" applyNumberFormat="1" applyFont="1" applyFill="1" applyBorder="1" applyAlignment="1">
      <alignment horizontal="center" vertical="center" wrapText="1"/>
    </xf>
    <xf numFmtId="165" fontId="8" fillId="0" borderId="41" xfId="37" applyNumberFormat="1" applyFont="1" applyFill="1" applyBorder="1" applyAlignment="1">
      <alignment horizontal="center" vertical="center"/>
    </xf>
    <xf numFmtId="0" fontId="27" fillId="0" borderId="11" xfId="37" applyFont="1" applyBorder="1" applyAlignment="1">
      <alignment vertical="center"/>
    </xf>
    <xf numFmtId="0" fontId="27" fillId="0" borderId="19" xfId="37" applyFont="1" applyBorder="1" applyAlignment="1">
      <alignment vertical="center"/>
    </xf>
    <xf numFmtId="0" fontId="27" fillId="0" borderId="14" xfId="37" applyFont="1" applyBorder="1" applyAlignment="1">
      <alignment vertical="center"/>
    </xf>
    <xf numFmtId="0" fontId="27" fillId="0" borderId="13" xfId="37" applyFont="1" applyBorder="1" applyAlignment="1">
      <alignment vertical="center"/>
    </xf>
    <xf numFmtId="165" fontId="66" fillId="0" borderId="68" xfId="0" applyNumberFormat="1" applyFont="1" applyFill="1" applyBorder="1" applyAlignment="1">
      <alignment horizontal="center" vertical="center" wrapText="1"/>
    </xf>
    <xf numFmtId="0" fontId="27" fillId="0" borderId="65" xfId="37" applyFont="1" applyBorder="1" applyAlignment="1">
      <alignment vertical="center"/>
    </xf>
    <xf numFmtId="0" fontId="76" fillId="24" borderId="54" xfId="0" applyFont="1" applyFill="1" applyBorder="1" applyAlignment="1">
      <alignment horizontal="center" vertical="center" wrapText="1"/>
    </xf>
    <xf numFmtId="0" fontId="27" fillId="0" borderId="67" xfId="37" applyFont="1" applyBorder="1" applyAlignment="1">
      <alignment vertical="center"/>
    </xf>
    <xf numFmtId="1" fontId="8" fillId="0" borderId="71" xfId="0" applyNumberFormat="1" applyFont="1" applyFill="1" applyBorder="1" applyAlignment="1">
      <alignment horizontal="center" vertical="center" wrapText="1"/>
    </xf>
    <xf numFmtId="0" fontId="83" fillId="0" borderId="78" xfId="0" applyFont="1" applyFill="1" applyBorder="1" applyAlignment="1">
      <alignment horizontal="left" vertical="center" wrapText="1"/>
    </xf>
    <xf numFmtId="0" fontId="27" fillId="0" borderId="20" xfId="37" applyFont="1" applyBorder="1" applyAlignment="1">
      <alignment vertical="center"/>
    </xf>
    <xf numFmtId="0" fontId="27" fillId="0" borderId="16" xfId="37" applyFont="1" applyBorder="1" applyAlignment="1">
      <alignment vertical="center"/>
    </xf>
    <xf numFmtId="165" fontId="66" fillId="24" borderId="57" xfId="0" applyNumberFormat="1" applyFont="1" applyFill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1" xfId="0" applyFont="1" applyBorder="1" applyAlignment="1">
      <alignment horizontal="center" vertical="center" wrapText="1"/>
    </xf>
    <xf numFmtId="0" fontId="75" fillId="0" borderId="11" xfId="0" applyFont="1" applyBorder="1" applyAlignment="1">
      <alignment vertical="center" wrapText="1"/>
    </xf>
    <xf numFmtId="0" fontId="75" fillId="0" borderId="49" xfId="0" applyFont="1" applyBorder="1" applyAlignment="1">
      <alignment vertical="center" wrapText="1"/>
    </xf>
    <xf numFmtId="0" fontId="75" fillId="0" borderId="19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 vertical="center" wrapText="1"/>
    </xf>
    <xf numFmtId="0" fontId="75" fillId="0" borderId="13" xfId="0" applyFont="1" applyBorder="1" applyAlignment="1">
      <alignment vertical="center" wrapText="1"/>
    </xf>
    <xf numFmtId="0" fontId="75" fillId="0" borderId="86" xfId="0" applyFont="1" applyBorder="1" applyAlignment="1">
      <alignment vertical="center" wrapText="1"/>
    </xf>
    <xf numFmtId="0" fontId="75" fillId="0" borderId="68" xfId="0" applyFont="1" applyBorder="1" applyAlignment="1">
      <alignment horizontal="center" vertical="center" wrapText="1"/>
    </xf>
    <xf numFmtId="0" fontId="75" fillId="0" borderId="65" xfId="0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 wrapText="1"/>
    </xf>
    <xf numFmtId="0" fontId="75" fillId="0" borderId="63" xfId="0" applyFont="1" applyBorder="1" applyAlignment="1">
      <alignment vertical="center" wrapText="1"/>
    </xf>
    <xf numFmtId="165" fontId="8" fillId="0" borderId="43" xfId="37" applyNumberFormat="1" applyFont="1" applyFill="1" applyBorder="1" applyAlignment="1">
      <alignment horizontal="center" vertical="center"/>
    </xf>
    <xf numFmtId="0" fontId="35" fillId="0" borderId="54" xfId="37" applyFont="1" applyBorder="1" applyAlignment="1">
      <alignment vertical="center"/>
    </xf>
    <xf numFmtId="0" fontId="76" fillId="0" borderId="65" xfId="0" applyFont="1" applyFill="1" applyBorder="1" applyAlignment="1">
      <alignment horizontal="center" vertical="center" wrapText="1"/>
    </xf>
    <xf numFmtId="0" fontId="34" fillId="0" borderId="54" xfId="37" applyFont="1" applyBorder="1" applyAlignment="1">
      <alignment vertical="center"/>
    </xf>
    <xf numFmtId="0" fontId="27" fillId="0" borderId="68" xfId="37" applyFont="1" applyBorder="1" applyAlignment="1">
      <alignment vertical="center"/>
    </xf>
    <xf numFmtId="165" fontId="66" fillId="24" borderId="42" xfId="0" applyNumberFormat="1" applyFont="1" applyFill="1" applyBorder="1" applyAlignment="1">
      <alignment horizontal="center" vertical="center" wrapText="1"/>
    </xf>
    <xf numFmtId="165" fontId="66" fillId="24" borderId="43" xfId="0" applyNumberFormat="1" applyFont="1" applyFill="1" applyBorder="1" applyAlignment="1">
      <alignment horizontal="center" vertical="center" wrapText="1"/>
    </xf>
    <xf numFmtId="165" fontId="8" fillId="24" borderId="54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/>
    </xf>
    <xf numFmtId="0" fontId="7" fillId="0" borderId="19" xfId="37" applyFont="1" applyFill="1" applyBorder="1"/>
    <xf numFmtId="2" fontId="8" fillId="0" borderId="62" xfId="37" applyNumberFormat="1" applyFont="1" applyFill="1" applyBorder="1" applyAlignment="1">
      <alignment horizontal="center" vertical="center"/>
    </xf>
    <xf numFmtId="2" fontId="8" fillId="0" borderId="65" xfId="37" applyNumberFormat="1" applyFont="1" applyFill="1" applyBorder="1" applyAlignment="1">
      <alignment horizontal="center" vertical="center"/>
    </xf>
    <xf numFmtId="0" fontId="8" fillId="0" borderId="65" xfId="37" applyFont="1" applyFill="1" applyBorder="1"/>
    <xf numFmtId="0" fontId="7" fillId="0" borderId="64" xfId="37" applyFont="1" applyFill="1" applyBorder="1"/>
    <xf numFmtId="0" fontId="8" fillId="24" borderId="65" xfId="0" applyFont="1" applyFill="1" applyBorder="1" applyAlignment="1">
      <alignment horizontal="center" vertical="center"/>
    </xf>
    <xf numFmtId="0" fontId="8" fillId="0" borderId="64" xfId="37" applyFont="1" applyFill="1" applyBorder="1"/>
    <xf numFmtId="0" fontId="7" fillId="0" borderId="63" xfId="37" applyFont="1" applyFill="1" applyBorder="1"/>
    <xf numFmtId="2" fontId="8" fillId="0" borderId="15" xfId="3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8" fillId="0" borderId="56" xfId="37" applyNumberFormat="1" applyFont="1" applyFill="1" applyBorder="1" applyAlignment="1">
      <alignment horizontal="center" vertical="center"/>
    </xf>
    <xf numFmtId="2" fontId="8" fillId="0" borderId="11" xfId="37" applyNumberFormat="1" applyFont="1" applyFill="1" applyBorder="1" applyAlignment="1">
      <alignment horizontal="center" vertical="center"/>
    </xf>
    <xf numFmtId="0" fontId="8" fillId="0" borderId="11" xfId="37" applyFont="1" applyFill="1" applyBorder="1"/>
    <xf numFmtId="0" fontId="7" fillId="0" borderId="53" xfId="37" applyFont="1" applyFill="1" applyBorder="1"/>
    <xf numFmtId="0" fontId="8" fillId="0" borderId="53" xfId="37" applyFont="1" applyFill="1" applyBorder="1"/>
    <xf numFmtId="0" fontId="7" fillId="0" borderId="20" xfId="37" applyFont="1" applyFill="1" applyBorder="1"/>
    <xf numFmtId="2" fontId="8" fillId="0" borderId="87" xfId="37" applyNumberFormat="1" applyFont="1" applyFill="1" applyBorder="1" applyAlignment="1">
      <alignment horizontal="center" vertical="center"/>
    </xf>
    <xf numFmtId="165" fontId="8" fillId="0" borderId="66" xfId="37" applyNumberFormat="1" applyFont="1" applyFill="1" applyBorder="1" applyAlignment="1">
      <alignment horizontal="center" vertical="center"/>
    </xf>
    <xf numFmtId="165" fontId="7" fillId="0" borderId="48" xfId="37" applyNumberFormat="1" applyFont="1" applyFill="1" applyBorder="1" applyAlignment="1">
      <alignment horizontal="center" vertical="center"/>
    </xf>
    <xf numFmtId="2" fontId="8" fillId="0" borderId="84" xfId="37" applyNumberFormat="1" applyFont="1" applyFill="1" applyBorder="1" applyAlignment="1">
      <alignment horizontal="center" vertical="center"/>
    </xf>
    <xf numFmtId="2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/>
    <xf numFmtId="0" fontId="7" fillId="0" borderId="76" xfId="37" applyFont="1" applyFill="1" applyBorder="1"/>
    <xf numFmtId="0" fontId="8" fillId="24" borderId="79" xfId="0" applyFont="1" applyFill="1" applyBorder="1" applyAlignment="1">
      <alignment horizontal="center" vertical="center"/>
    </xf>
    <xf numFmtId="165" fontId="8" fillId="0" borderId="76" xfId="37" applyNumberFormat="1" applyFont="1" applyFill="1" applyBorder="1" applyAlignment="1">
      <alignment horizontal="center" vertical="center"/>
    </xf>
    <xf numFmtId="0" fontId="8" fillId="0" borderId="76" xfId="37" applyFont="1" applyFill="1" applyBorder="1"/>
    <xf numFmtId="0" fontId="7" fillId="0" borderId="48" xfId="37" applyFont="1" applyFill="1" applyBorder="1"/>
    <xf numFmtId="2" fontId="8" fillId="0" borderId="70" xfId="37" applyNumberFormat="1" applyFont="1" applyFill="1" applyBorder="1" applyAlignment="1">
      <alignment horizontal="center" vertical="center"/>
    </xf>
    <xf numFmtId="165" fontId="8" fillId="0" borderId="54" xfId="37" applyNumberFormat="1" applyFont="1" applyFill="1" applyBorder="1" applyAlignment="1">
      <alignment horizontal="center" vertical="center"/>
    </xf>
    <xf numFmtId="165" fontId="7" fillId="0" borderId="68" xfId="37" applyNumberFormat="1" applyFont="1" applyFill="1" applyBorder="1" applyAlignment="1">
      <alignment horizontal="center" vertical="center"/>
    </xf>
    <xf numFmtId="0" fontId="7" fillId="0" borderId="65" xfId="37" applyFont="1" applyFill="1" applyBorder="1" applyAlignment="1">
      <alignment horizontal="center" vertical="center"/>
    </xf>
    <xf numFmtId="1" fontId="8" fillId="0" borderId="53" xfId="37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70" xfId="37" applyFont="1" applyFill="1" applyBorder="1"/>
    <xf numFmtId="0" fontId="7" fillId="0" borderId="2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70" xfId="37" applyFont="1" applyFill="1" applyBorder="1" applyAlignment="1">
      <alignment horizontal="center" vertical="center" wrapText="1"/>
    </xf>
    <xf numFmtId="0" fontId="7" fillId="0" borderId="87" xfId="37" applyFont="1" applyFill="1" applyBorder="1" applyAlignment="1">
      <alignment horizontal="center" vertical="center" wrapText="1"/>
    </xf>
    <xf numFmtId="0" fontId="8" fillId="0" borderId="76" xfId="37" applyNumberFormat="1" applyFont="1" applyFill="1" applyBorder="1" applyAlignment="1">
      <alignment horizontal="center" vertical="center"/>
    </xf>
    <xf numFmtId="0" fontId="8" fillId="0" borderId="65" xfId="37" applyNumberFormat="1" applyFont="1" applyFill="1" applyBorder="1" applyAlignment="1">
      <alignment horizontal="center" vertical="center"/>
    </xf>
    <xf numFmtId="0" fontId="7" fillId="0" borderId="63" xfId="0" applyFont="1" applyFill="1" applyBorder="1"/>
    <xf numFmtId="0" fontId="7" fillId="0" borderId="2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53" xfId="45" applyFont="1" applyFill="1" applyBorder="1" applyAlignment="1">
      <alignment horizontal="center" vertical="center" textRotation="90" wrapText="1"/>
    </xf>
    <xf numFmtId="0" fontId="7" fillId="0" borderId="56" xfId="0" applyFont="1" applyFill="1" applyBorder="1" applyAlignment="1">
      <alignment horizontal="center" vertical="center" textRotation="90" wrapText="1"/>
    </xf>
    <xf numFmtId="0" fontId="70" fillId="0" borderId="62" xfId="45" applyFont="1" applyFill="1" applyBorder="1" applyAlignment="1">
      <alignment horizontal="center" vertical="center"/>
    </xf>
    <xf numFmtId="0" fontId="70" fillId="0" borderId="65" xfId="45" applyFont="1" applyFill="1" applyBorder="1" applyAlignment="1">
      <alignment horizontal="center" vertical="center"/>
    </xf>
    <xf numFmtId="0" fontId="70" fillId="0" borderId="67" xfId="45" applyFont="1" applyFill="1" applyBorder="1" applyAlignment="1">
      <alignment horizontal="center" vertical="center"/>
    </xf>
    <xf numFmtId="0" fontId="70" fillId="0" borderId="64" xfId="45" applyFont="1" applyFill="1" applyBorder="1" applyAlignment="1">
      <alignment horizontal="center" vertical="center"/>
    </xf>
    <xf numFmtId="0" fontId="70" fillId="0" borderId="63" xfId="45" applyFont="1" applyFill="1" applyBorder="1" applyAlignment="1">
      <alignment horizontal="center" vertical="center"/>
    </xf>
    <xf numFmtId="1" fontId="7" fillId="0" borderId="53" xfId="37" applyNumberFormat="1" applyFont="1" applyFill="1" applyBorder="1" applyAlignment="1">
      <alignment horizontal="center" vertical="center"/>
    </xf>
    <xf numFmtId="1" fontId="8" fillId="0" borderId="69" xfId="0" applyNumberFormat="1" applyFont="1" applyFill="1" applyBorder="1" applyAlignment="1">
      <alignment horizontal="center" vertical="center" wrapText="1"/>
    </xf>
    <xf numFmtId="165" fontId="67" fillId="0" borderId="57" xfId="0" applyNumberFormat="1" applyFont="1" applyFill="1" applyBorder="1" applyAlignment="1">
      <alignment horizontal="center" vertical="center" wrapText="1"/>
    </xf>
    <xf numFmtId="49" fontId="66" fillId="0" borderId="69" xfId="0" applyNumberFormat="1" applyFont="1" applyFill="1" applyBorder="1" applyAlignment="1">
      <alignment horizontal="center" vertical="center" wrapText="1"/>
    </xf>
    <xf numFmtId="49" fontId="66" fillId="0" borderId="57" xfId="0" applyNumberFormat="1" applyFont="1" applyFill="1" applyBorder="1" applyAlignment="1">
      <alignment horizontal="center" vertical="center" wrapText="1"/>
    </xf>
    <xf numFmtId="49" fontId="66" fillId="0" borderId="47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2" xfId="0" applyFont="1" applyFill="1" applyBorder="1" applyAlignment="1">
      <alignment horizontal="center" vertical="center" wrapText="1"/>
    </xf>
    <xf numFmtId="0" fontId="7" fillId="0" borderId="68" xfId="37" applyFont="1" applyFill="1" applyBorder="1" applyAlignment="1">
      <alignment horizontal="center" vertical="center" wrapText="1"/>
    </xf>
    <xf numFmtId="0" fontId="7" fillId="0" borderId="48" xfId="37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 vertical="center" wrapText="1"/>
    </xf>
    <xf numFmtId="165" fontId="66" fillId="24" borderId="41" xfId="0" applyNumberFormat="1" applyFont="1" applyFill="1" applyBorder="1" applyAlignment="1">
      <alignment horizontal="center" vertical="center" wrapText="1"/>
    </xf>
    <xf numFmtId="165" fontId="8" fillId="0" borderId="60" xfId="37" applyNumberFormat="1" applyFont="1" applyFill="1" applyBorder="1" applyAlignment="1">
      <alignment horizontal="center" vertical="center"/>
    </xf>
    <xf numFmtId="165" fontId="8" fillId="0" borderId="21" xfId="37" applyNumberFormat="1" applyFont="1" applyFill="1" applyBorder="1" applyAlignment="1">
      <alignment horizontal="center" vertical="center"/>
    </xf>
    <xf numFmtId="165" fontId="8" fillId="0" borderId="24" xfId="37" applyNumberFormat="1" applyFont="1" applyFill="1" applyBorder="1" applyAlignment="1">
      <alignment horizontal="center" vertical="center"/>
    </xf>
    <xf numFmtId="165" fontId="8" fillId="0" borderId="15" xfId="37" applyNumberFormat="1" applyFont="1" applyFill="1" applyBorder="1" applyAlignment="1">
      <alignment horizontal="center" vertical="center"/>
    </xf>
    <xf numFmtId="165" fontId="8" fillId="0" borderId="18" xfId="37" applyNumberFormat="1" applyFont="1" applyFill="1" applyBorder="1"/>
    <xf numFmtId="165" fontId="8" fillId="0" borderId="51" xfId="37" applyNumberFormat="1" applyFont="1" applyFill="1" applyBorder="1" applyAlignment="1">
      <alignment horizontal="center" vertical="center"/>
    </xf>
    <xf numFmtId="0" fontId="8" fillId="0" borderId="54" xfId="37" applyFont="1" applyFill="1" applyBorder="1" applyAlignment="1">
      <alignment horizontal="center" vertical="center"/>
    </xf>
    <xf numFmtId="0" fontId="8" fillId="0" borderId="66" xfId="37" applyFont="1" applyFill="1" applyBorder="1" applyAlignment="1">
      <alignment horizontal="center" vertical="center"/>
    </xf>
    <xf numFmtId="165" fontId="78" fillId="24" borderId="60" xfId="0" applyNumberFormat="1" applyFont="1" applyFill="1" applyBorder="1" applyAlignment="1">
      <alignment vertical="center"/>
    </xf>
    <xf numFmtId="0" fontId="77" fillId="24" borderId="20" xfId="0" applyFont="1" applyFill="1" applyBorder="1" applyAlignment="1">
      <alignment vertical="center"/>
    </xf>
    <xf numFmtId="0" fontId="77" fillId="24" borderId="49" xfId="0" applyFont="1" applyFill="1" applyBorder="1" applyAlignment="1">
      <alignment vertical="center"/>
    </xf>
    <xf numFmtId="165" fontId="78" fillId="24" borderId="60" xfId="0" applyNumberFormat="1" applyFont="1" applyFill="1" applyBorder="1" applyAlignment="1">
      <alignment horizontal="center" vertical="center" wrapText="1"/>
    </xf>
    <xf numFmtId="165" fontId="77" fillId="24" borderId="72" xfId="0" applyNumberFormat="1" applyFont="1" applyFill="1" applyBorder="1" applyAlignment="1">
      <alignment horizontal="center" vertical="center"/>
    </xf>
    <xf numFmtId="165" fontId="77" fillId="24" borderId="59" xfId="0" applyNumberFormat="1" applyFont="1" applyFill="1" applyBorder="1" applyAlignment="1">
      <alignment horizontal="center" vertical="center"/>
    </xf>
    <xf numFmtId="164" fontId="78" fillId="24" borderId="72" xfId="116" applyFont="1" applyFill="1" applyBorder="1" applyAlignment="1">
      <alignment horizontal="center" vertical="center" wrapText="1"/>
    </xf>
    <xf numFmtId="165" fontId="78" fillId="24" borderId="72" xfId="0" applyNumberFormat="1" applyFont="1" applyFill="1" applyBorder="1" applyAlignment="1">
      <alignment horizontal="center" vertical="center" wrapText="1"/>
    </xf>
    <xf numFmtId="165" fontId="78" fillId="24" borderId="59" xfId="0" applyNumberFormat="1" applyFont="1" applyFill="1" applyBorder="1" applyAlignment="1">
      <alignment horizontal="center" vertical="center" wrapText="1"/>
    </xf>
    <xf numFmtId="0" fontId="77" fillId="24" borderId="68" xfId="0" applyFont="1" applyFill="1" applyBorder="1" applyAlignment="1">
      <alignment vertical="center"/>
    </xf>
    <xf numFmtId="0" fontId="77" fillId="24" borderId="65" xfId="0" applyFont="1" applyFill="1" applyBorder="1" applyAlignment="1">
      <alignment vertical="center"/>
    </xf>
    <xf numFmtId="0" fontId="77" fillId="24" borderId="63" xfId="0" applyFont="1" applyFill="1" applyBorder="1" applyAlignment="1">
      <alignment vertical="center"/>
    </xf>
    <xf numFmtId="0" fontId="8" fillId="0" borderId="78" xfId="37" applyFont="1" applyFill="1" applyBorder="1" applyAlignment="1">
      <alignment horizontal="center" vertical="center" wrapText="1"/>
    </xf>
    <xf numFmtId="165" fontId="66" fillId="24" borderId="11" xfId="37" applyNumberFormat="1" applyFont="1" applyFill="1" applyBorder="1" applyAlignment="1">
      <alignment horizontal="center" vertical="center"/>
    </xf>
    <xf numFmtId="165" fontId="66" fillId="24" borderId="16" xfId="37" applyNumberFormat="1" applyFont="1" applyFill="1" applyBorder="1" applyAlignment="1">
      <alignment horizontal="center" vertical="center"/>
    </xf>
    <xf numFmtId="165" fontId="67" fillId="24" borderId="20" xfId="37" applyNumberFormat="1" applyFont="1" applyFill="1" applyBorder="1" applyAlignment="1">
      <alignment horizontal="center" vertical="center"/>
    </xf>
    <xf numFmtId="165" fontId="67" fillId="24" borderId="16" xfId="37" applyNumberFormat="1" applyFont="1" applyFill="1" applyBorder="1" applyAlignment="1">
      <alignment horizontal="center" vertical="center"/>
    </xf>
    <xf numFmtId="165" fontId="8" fillId="24" borderId="64" xfId="37" applyNumberFormat="1" applyFont="1" applyFill="1" applyBorder="1" applyAlignment="1">
      <alignment horizontal="center" vertical="center"/>
    </xf>
    <xf numFmtId="165" fontId="44" fillId="24" borderId="66" xfId="0" applyNumberFormat="1" applyFont="1" applyFill="1" applyBorder="1" applyAlignment="1">
      <alignment horizontal="center" vertical="center" wrapText="1"/>
    </xf>
    <xf numFmtId="0" fontId="8" fillId="0" borderId="67" xfId="37" applyFont="1" applyFill="1" applyBorder="1" applyAlignment="1">
      <alignment horizontal="center" vertical="center" wrapText="1"/>
    </xf>
    <xf numFmtId="0" fontId="8" fillId="0" borderId="68" xfId="37" applyFont="1" applyFill="1" applyBorder="1" applyAlignment="1">
      <alignment horizontal="center" vertical="center" wrapText="1"/>
    </xf>
    <xf numFmtId="165" fontId="8" fillId="0" borderId="54" xfId="37" applyNumberFormat="1" applyFont="1" applyFill="1" applyBorder="1" applyAlignment="1">
      <alignment horizontal="center" vertical="center" wrapText="1"/>
    </xf>
    <xf numFmtId="165" fontId="78" fillId="0" borderId="54" xfId="0" applyNumberFormat="1" applyFont="1" applyFill="1" applyBorder="1" applyAlignment="1">
      <alignment horizontal="center" vertical="center" wrapText="1"/>
    </xf>
    <xf numFmtId="165" fontId="84" fillId="24" borderId="54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/>
    </xf>
    <xf numFmtId="165" fontId="78" fillId="24" borderId="65" xfId="0" applyNumberFormat="1" applyFont="1" applyFill="1" applyBorder="1" applyAlignment="1">
      <alignment horizontal="center" vertical="center"/>
    </xf>
    <xf numFmtId="165" fontId="78" fillId="24" borderId="64" xfId="0" applyNumberFormat="1" applyFont="1" applyFill="1" applyBorder="1" applyAlignment="1">
      <alignment horizontal="center" vertical="center"/>
    </xf>
    <xf numFmtId="165" fontId="79" fillId="24" borderId="65" xfId="0" applyNumberFormat="1" applyFont="1" applyFill="1" applyBorder="1" applyAlignment="1">
      <alignment horizontal="center" vertical="center"/>
    </xf>
    <xf numFmtId="165" fontId="78" fillId="24" borderId="19" xfId="0" applyNumberFormat="1" applyFont="1" applyFill="1" applyBorder="1" applyAlignment="1">
      <alignment horizontal="center" vertical="center"/>
    </xf>
    <xf numFmtId="165" fontId="78" fillId="24" borderId="13" xfId="0" applyNumberFormat="1" applyFont="1" applyFill="1" applyBorder="1" applyAlignment="1">
      <alignment horizontal="center" vertical="center"/>
    </xf>
    <xf numFmtId="165" fontId="78" fillId="24" borderId="34" xfId="0" applyNumberFormat="1" applyFont="1" applyFill="1" applyBorder="1" applyAlignment="1">
      <alignment horizontal="center" vertical="center"/>
    </xf>
    <xf numFmtId="165" fontId="78" fillId="24" borderId="41" xfId="0" applyNumberFormat="1" applyFont="1" applyFill="1" applyBorder="1" applyAlignment="1">
      <alignment vertical="center"/>
    </xf>
    <xf numFmtId="0" fontId="77" fillId="24" borderId="19" xfId="0" applyFont="1" applyFill="1" applyBorder="1" applyAlignment="1">
      <alignment vertical="center"/>
    </xf>
    <xf numFmtId="0" fontId="77" fillId="24" borderId="86" xfId="0" applyFont="1" applyFill="1" applyBorder="1" applyAlignment="1">
      <alignment vertical="center"/>
    </xf>
    <xf numFmtId="165" fontId="78" fillId="24" borderId="18" xfId="0" applyNumberFormat="1" applyFont="1" applyFill="1" applyBorder="1" applyAlignment="1">
      <alignment horizontal="center" vertical="center"/>
    </xf>
    <xf numFmtId="165" fontId="78" fillId="24" borderId="10" xfId="0" applyNumberFormat="1" applyFont="1" applyFill="1" applyBorder="1" applyAlignment="1">
      <alignment horizontal="center" vertical="center"/>
    </xf>
    <xf numFmtId="165" fontId="78" fillId="24" borderId="27" xfId="0" applyNumberFormat="1" applyFont="1" applyFill="1" applyBorder="1" applyAlignment="1">
      <alignment horizontal="center" vertical="center"/>
    </xf>
    <xf numFmtId="165" fontId="78" fillId="24" borderId="20" xfId="0" applyNumberFormat="1" applyFont="1" applyFill="1" applyBorder="1" applyAlignment="1">
      <alignment horizontal="center" vertical="center"/>
    </xf>
    <xf numFmtId="165" fontId="78" fillId="24" borderId="11" xfId="0" applyNumberFormat="1" applyFont="1" applyFill="1" applyBorder="1" applyAlignment="1">
      <alignment horizontal="center" vertical="center"/>
    </xf>
    <xf numFmtId="165" fontId="78" fillId="24" borderId="53" xfId="0" applyNumberFormat="1" applyFont="1" applyFill="1" applyBorder="1" applyAlignment="1">
      <alignment horizontal="center" vertical="center"/>
    </xf>
    <xf numFmtId="165" fontId="81" fillId="24" borderId="0" xfId="116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vertical="center"/>
    </xf>
    <xf numFmtId="0" fontId="77" fillId="24" borderId="0" xfId="0" applyFont="1" applyFill="1" applyBorder="1" applyAlignment="1">
      <alignment vertical="center"/>
    </xf>
    <xf numFmtId="165" fontId="79" fillId="24" borderId="0" xfId="0" applyNumberFormat="1" applyFont="1" applyFill="1" applyBorder="1" applyAlignment="1">
      <alignment horizontal="center" vertical="center"/>
    </xf>
    <xf numFmtId="165" fontId="78" fillId="24" borderId="25" xfId="0" applyNumberFormat="1" applyFont="1" applyFill="1" applyBorder="1" applyAlignment="1">
      <alignment horizontal="center" vertical="center"/>
    </xf>
    <xf numFmtId="165" fontId="72" fillId="0" borderId="29" xfId="0" applyNumberFormat="1" applyFont="1" applyFill="1" applyBorder="1" applyAlignment="1">
      <alignment horizontal="center" vertical="center" wrapText="1"/>
    </xf>
    <xf numFmtId="0" fontId="76" fillId="0" borderId="27" xfId="0" applyFont="1" applyFill="1" applyBorder="1" applyAlignment="1">
      <alignment horizontal="center" vertical="center" wrapText="1"/>
    </xf>
    <xf numFmtId="165" fontId="85" fillId="24" borderId="10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 wrapText="1"/>
    </xf>
    <xf numFmtId="165" fontId="8" fillId="0" borderId="69" xfId="0" applyNumberFormat="1" applyFont="1" applyFill="1" applyBorder="1" applyAlignment="1">
      <alignment horizontal="center" vertical="center" wrapText="1"/>
    </xf>
    <xf numFmtId="165" fontId="8" fillId="24" borderId="23" xfId="37" applyNumberFormat="1" applyFont="1" applyFill="1" applyBorder="1" applyAlignment="1">
      <alignment horizontal="center" vertical="center" wrapText="1"/>
    </xf>
    <xf numFmtId="165" fontId="8" fillId="0" borderId="71" xfId="0" applyNumberFormat="1" applyFont="1" applyFill="1" applyBorder="1" applyAlignment="1">
      <alignment horizontal="center" vertical="center" wrapText="1"/>
    </xf>
    <xf numFmtId="165" fontId="66" fillId="0" borderId="12" xfId="0" applyNumberFormat="1" applyFont="1" applyFill="1" applyBorder="1" applyAlignment="1">
      <alignment horizontal="center" vertical="center" wrapText="1"/>
    </xf>
    <xf numFmtId="165" fontId="66" fillId="0" borderId="16" xfId="0" applyNumberFormat="1" applyFont="1" applyFill="1" applyBorder="1" applyAlignment="1">
      <alignment horizontal="center" vertical="center" wrapText="1"/>
    </xf>
    <xf numFmtId="165" fontId="66" fillId="24" borderId="12" xfId="0" applyNumberFormat="1" applyFont="1" applyFill="1" applyBorder="1" applyAlignment="1">
      <alignment horizontal="center" vertical="center" wrapText="1"/>
    </xf>
    <xf numFmtId="165" fontId="68" fillId="0" borderId="12" xfId="116" applyNumberFormat="1" applyFont="1" applyBorder="1" applyAlignment="1">
      <alignment horizontal="center" vertical="center"/>
    </xf>
    <xf numFmtId="165" fontId="68" fillId="0" borderId="16" xfId="116" applyNumberFormat="1" applyFont="1" applyBorder="1" applyAlignment="1">
      <alignment horizontal="center" vertical="center"/>
    </xf>
    <xf numFmtId="165" fontId="8" fillId="24" borderId="69" xfId="37" applyNumberFormat="1" applyFont="1" applyFill="1" applyBorder="1" applyAlignment="1">
      <alignment horizontal="center" vertical="center"/>
    </xf>
    <xf numFmtId="165" fontId="66" fillId="0" borderId="14" xfId="0" applyNumberFormat="1" applyFont="1" applyFill="1" applyBorder="1" applyAlignment="1">
      <alignment horizontal="center" vertical="center" wrapText="1"/>
    </xf>
    <xf numFmtId="165" fontId="66" fillId="24" borderId="14" xfId="0" applyNumberFormat="1" applyFont="1" applyFill="1" applyBorder="1" applyAlignment="1">
      <alignment horizontal="center" vertical="center" wrapText="1"/>
    </xf>
    <xf numFmtId="165" fontId="66" fillId="24" borderId="16" xfId="0" applyNumberFormat="1" applyFont="1" applyFill="1" applyBorder="1" applyAlignment="1">
      <alignment horizontal="center" vertical="center" wrapText="1"/>
    </xf>
    <xf numFmtId="165" fontId="66" fillId="24" borderId="73" xfId="0" applyNumberFormat="1" applyFont="1" applyFill="1" applyBorder="1" applyAlignment="1">
      <alignment horizontal="center" vertical="center" wrapText="1"/>
    </xf>
    <xf numFmtId="165" fontId="44" fillId="24" borderId="54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horizontal="center" vertical="center"/>
    </xf>
    <xf numFmtId="0" fontId="78" fillId="24" borderId="68" xfId="0" applyFont="1" applyFill="1" applyBorder="1" applyAlignment="1">
      <alignment horizontal="center" vertical="center"/>
    </xf>
    <xf numFmtId="165" fontId="80" fillId="24" borderId="65" xfId="0" applyNumberFormat="1" applyFont="1" applyFill="1" applyBorder="1" applyAlignment="1">
      <alignment horizontal="center" vertical="center"/>
    </xf>
    <xf numFmtId="165" fontId="66" fillId="24" borderId="63" xfId="0" applyNumberFormat="1" applyFont="1" applyFill="1" applyBorder="1" applyAlignment="1">
      <alignment horizontal="center" vertical="center" wrapText="1"/>
    </xf>
    <xf numFmtId="165" fontId="8" fillId="26" borderId="54" xfId="37" applyNumberFormat="1" applyFont="1" applyFill="1" applyBorder="1" applyAlignment="1">
      <alignment horizontal="center" vertical="center" wrapText="1"/>
    </xf>
    <xf numFmtId="165" fontId="8" fillId="26" borderId="58" xfId="37" applyNumberFormat="1" applyFont="1" applyFill="1" applyBorder="1" applyAlignment="1">
      <alignment horizontal="center" vertical="center" wrapText="1"/>
    </xf>
    <xf numFmtId="165" fontId="67" fillId="26" borderId="60" xfId="0" applyNumberFormat="1" applyFont="1" applyFill="1" applyBorder="1" applyAlignment="1">
      <alignment horizontal="center" vertical="center" wrapText="1"/>
    </xf>
    <xf numFmtId="165" fontId="8" fillId="26" borderId="54" xfId="0" applyNumberFormat="1" applyFont="1" applyFill="1" applyBorder="1" applyAlignment="1">
      <alignment horizontal="left" vertical="center" wrapText="1"/>
    </xf>
    <xf numFmtId="0" fontId="7" fillId="26" borderId="20" xfId="0" applyFont="1" applyFill="1" applyBorder="1" applyAlignment="1">
      <alignment horizontal="center" vertical="center" wrapText="1"/>
    </xf>
    <xf numFmtId="0" fontId="8" fillId="26" borderId="11" xfId="37" applyFont="1" applyFill="1" applyBorder="1" applyAlignment="1">
      <alignment horizontal="center" vertical="center" wrapText="1"/>
    </xf>
    <xf numFmtId="165" fontId="8" fillId="26" borderId="11" xfId="37" applyNumberFormat="1" applyFont="1" applyFill="1" applyBorder="1" applyAlignment="1">
      <alignment horizontal="center" vertical="center" wrapText="1"/>
    </xf>
    <xf numFmtId="165" fontId="66" fillId="26" borderId="60" xfId="0" applyNumberFormat="1" applyFont="1" applyFill="1" applyBorder="1" applyAlignment="1">
      <alignment horizontal="center" vertical="center" wrapText="1"/>
    </xf>
    <xf numFmtId="165" fontId="66" fillId="26" borderId="61" xfId="0" applyNumberFormat="1" applyFont="1" applyFill="1" applyBorder="1" applyAlignment="1">
      <alignment horizontal="center" vertical="center" wrapText="1"/>
    </xf>
    <xf numFmtId="165" fontId="66" fillId="26" borderId="85" xfId="0" applyNumberFormat="1" applyFont="1" applyFill="1" applyBorder="1" applyAlignment="1">
      <alignment horizontal="center" vertical="center" wrapText="1"/>
    </xf>
    <xf numFmtId="165" fontId="66" fillId="26" borderId="0" xfId="0" applyNumberFormat="1" applyFont="1" applyFill="1" applyBorder="1" applyAlignment="1">
      <alignment horizontal="center" vertical="center" wrapText="1"/>
    </xf>
    <xf numFmtId="165" fontId="66" fillId="26" borderId="72" xfId="0" applyNumberFormat="1" applyFont="1" applyFill="1" applyBorder="1" applyAlignment="1">
      <alignment horizontal="center" vertical="center" wrapText="1"/>
    </xf>
    <xf numFmtId="165" fontId="66" fillId="26" borderId="71" xfId="0" applyNumberFormat="1" applyFont="1" applyFill="1" applyBorder="1" applyAlignment="1">
      <alignment horizontal="center" vertical="center" wrapText="1"/>
    </xf>
    <xf numFmtId="165" fontId="66" fillId="26" borderId="57" xfId="0" applyNumberFormat="1" applyFont="1" applyFill="1" applyBorder="1" applyAlignment="1">
      <alignment horizontal="center" vertical="center" wrapText="1"/>
    </xf>
    <xf numFmtId="165" fontId="8" fillId="26" borderId="60" xfId="37" applyNumberFormat="1" applyFont="1" applyFill="1" applyBorder="1" applyAlignment="1">
      <alignment horizontal="center" vertical="center" wrapText="1"/>
    </xf>
    <xf numFmtId="0" fontId="8" fillId="26" borderId="59" xfId="37" applyFont="1" applyFill="1" applyBorder="1" applyAlignment="1">
      <alignment horizontal="center" vertical="center" wrapText="1"/>
    </xf>
    <xf numFmtId="165" fontId="8" fillId="24" borderId="70" xfId="37" applyNumberFormat="1" applyFont="1" applyFill="1" applyBorder="1" applyAlignment="1">
      <alignment horizontal="center" vertical="center"/>
    </xf>
    <xf numFmtId="0" fontId="78" fillId="24" borderId="63" xfId="0" applyFont="1" applyFill="1" applyBorder="1" applyAlignment="1">
      <alignment vertical="center"/>
    </xf>
    <xf numFmtId="0" fontId="78" fillId="24" borderId="11" xfId="0" applyFont="1" applyFill="1" applyBorder="1" applyAlignment="1">
      <alignment vertical="center"/>
    </xf>
    <xf numFmtId="165" fontId="80" fillId="24" borderId="11" xfId="0" applyNumberFormat="1" applyFont="1" applyFill="1" applyBorder="1" applyAlignment="1">
      <alignment horizontal="center" vertical="center"/>
    </xf>
    <xf numFmtId="165" fontId="77" fillId="24" borderId="78" xfId="0" applyNumberFormat="1" applyFont="1" applyFill="1" applyBorder="1" applyAlignment="1">
      <alignment horizontal="center" vertical="center"/>
    </xf>
    <xf numFmtId="165" fontId="66" fillId="0" borderId="22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textRotation="90" wrapText="1"/>
    </xf>
    <xf numFmtId="0" fontId="8" fillId="0" borderId="75" xfId="37" applyFont="1" applyFill="1" applyBorder="1" applyAlignment="1">
      <alignment horizontal="center" vertical="center" wrapText="1"/>
    </xf>
    <xf numFmtId="165" fontId="8" fillId="24" borderId="16" xfId="37" applyNumberFormat="1" applyFont="1" applyFill="1" applyBorder="1" applyAlignment="1">
      <alignment horizontal="center" vertical="center" wrapText="1"/>
    </xf>
    <xf numFmtId="165" fontId="8" fillId="0" borderId="57" xfId="0" applyNumberFormat="1" applyFont="1" applyFill="1" applyBorder="1" applyAlignment="1">
      <alignment horizontal="center" vertical="center" wrapText="1"/>
    </xf>
    <xf numFmtId="165" fontId="66" fillId="24" borderId="81" xfId="37" applyNumberFormat="1" applyFont="1" applyFill="1" applyBorder="1" applyAlignment="1">
      <alignment horizontal="center" vertical="center"/>
    </xf>
    <xf numFmtId="165" fontId="67" fillId="24" borderId="82" xfId="37" applyNumberFormat="1" applyFont="1" applyFill="1" applyBorder="1" applyAlignment="1">
      <alignment horizontal="center" vertical="center"/>
    </xf>
    <xf numFmtId="165" fontId="66" fillId="24" borderId="45" xfId="37" applyNumberFormat="1" applyFont="1" applyFill="1" applyBorder="1" applyAlignment="1">
      <alignment horizontal="center" vertical="center"/>
    </xf>
    <xf numFmtId="0" fontId="8" fillId="0" borderId="56" xfId="37" applyFont="1" applyFill="1" applyBorder="1" applyAlignment="1">
      <alignment horizontal="center" vertical="center" textRotation="90" wrapText="1"/>
    </xf>
    <xf numFmtId="0" fontId="8" fillId="0" borderId="53" xfId="37" applyFont="1" applyFill="1" applyBorder="1" applyAlignment="1">
      <alignment horizontal="center" vertical="center" textRotation="90" wrapText="1"/>
    </xf>
    <xf numFmtId="165" fontId="8" fillId="24" borderId="85" xfId="37" applyNumberFormat="1" applyFont="1" applyFill="1" applyBorder="1" applyAlignment="1">
      <alignment horizontal="center" vertical="center" wrapText="1"/>
    </xf>
    <xf numFmtId="165" fontId="66" fillId="24" borderId="31" xfId="0" applyNumberFormat="1" applyFont="1" applyFill="1" applyBorder="1" applyAlignment="1">
      <alignment horizontal="center" vertical="center" wrapText="1"/>
    </xf>
    <xf numFmtId="165" fontId="66" fillId="24" borderId="56" xfId="0" applyNumberFormat="1" applyFont="1" applyFill="1" applyBorder="1" applyAlignment="1">
      <alignment horizontal="center" vertical="center" wrapText="1"/>
    </xf>
    <xf numFmtId="165" fontId="66" fillId="24" borderId="41" xfId="37" applyNumberFormat="1" applyFont="1" applyFill="1" applyBorder="1" applyAlignment="1">
      <alignment horizontal="center" vertical="center"/>
    </xf>
    <xf numFmtId="165" fontId="66" fillId="24" borderId="67" xfId="37" applyNumberFormat="1" applyFont="1" applyFill="1" applyBorder="1" applyAlignment="1">
      <alignment horizontal="center" vertical="center"/>
    </xf>
    <xf numFmtId="165" fontId="67" fillId="24" borderId="54" xfId="37" applyNumberFormat="1" applyFont="1" applyFill="1" applyBorder="1" applyAlignment="1">
      <alignment horizontal="center" vertical="center"/>
    </xf>
    <xf numFmtId="0" fontId="66" fillId="24" borderId="75" xfId="0" applyFont="1" applyFill="1" applyBorder="1" applyAlignment="1">
      <alignment horizontal="center" vertical="center" wrapText="1"/>
    </xf>
    <xf numFmtId="0" fontId="66" fillId="0" borderId="75" xfId="0" applyFont="1" applyFill="1" applyBorder="1" applyAlignment="1">
      <alignment horizontal="center" vertical="center" wrapText="1"/>
    </xf>
    <xf numFmtId="0" fontId="66" fillId="24" borderId="78" xfId="0" applyFont="1" applyFill="1" applyBorder="1" applyAlignment="1">
      <alignment horizontal="center" vertical="center" wrapText="1"/>
    </xf>
    <xf numFmtId="0" fontId="66" fillId="0" borderId="78" xfId="0" applyFont="1" applyFill="1" applyBorder="1" applyAlignment="1">
      <alignment horizontal="center" vertical="center" wrapText="1"/>
    </xf>
    <xf numFmtId="165" fontId="66" fillId="0" borderId="78" xfId="0" applyNumberFormat="1" applyFont="1" applyFill="1" applyBorder="1" applyAlignment="1">
      <alignment horizontal="center" vertical="center" wrapText="1"/>
    </xf>
    <xf numFmtId="0" fontId="66" fillId="0" borderId="65" xfId="0" applyFont="1" applyFill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76" fillId="0" borderId="42" xfId="0" applyFont="1" applyFill="1" applyBorder="1" applyAlignment="1">
      <alignment horizontal="center" vertical="center" wrapText="1"/>
    </xf>
    <xf numFmtId="165" fontId="72" fillId="0" borderId="43" xfId="0" applyNumberFormat="1" applyFont="1" applyFill="1" applyBorder="1" applyAlignment="1">
      <alignment horizontal="center" vertical="center" wrapText="1"/>
    </xf>
    <xf numFmtId="0" fontId="76" fillId="0" borderId="38" xfId="0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6" xfId="37" applyFont="1" applyFill="1" applyBorder="1" applyAlignment="1">
      <alignment horizontal="center" vertical="center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24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8" fillId="0" borderId="21" xfId="37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9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0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40" xfId="36" applyFont="1" applyBorder="1" applyAlignment="1">
      <alignment horizontal="center" wrapText="1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18" xfId="36" applyFont="1" applyBorder="1" applyAlignment="1">
      <alignment horizont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43" fillId="0" borderId="0" xfId="55" applyFont="1" applyAlignment="1">
      <alignment horizontal="center"/>
    </xf>
    <xf numFmtId="0" fontId="58" fillId="0" borderId="0" xfId="45" applyFont="1" applyAlignment="1">
      <alignment horizontal="center"/>
    </xf>
    <xf numFmtId="0" fontId="41" fillId="0" borderId="0" xfId="55" applyFont="1" applyAlignment="1">
      <alignment horizontal="center" vertical="center"/>
    </xf>
    <xf numFmtId="0" fontId="35" fillId="0" borderId="10" xfId="55" applyFont="1" applyFill="1" applyBorder="1" applyAlignment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8" fillId="0" borderId="78" xfId="37" applyFont="1" applyFill="1" applyBorder="1" applyAlignment="1">
      <alignment horizontal="center" vertical="center" wrapText="1"/>
    </xf>
    <xf numFmtId="0" fontId="8" fillId="0" borderId="79" xfId="37" applyFont="1" applyFill="1" applyBorder="1" applyAlignment="1">
      <alignment horizontal="center" vertical="center" wrapText="1"/>
    </xf>
    <xf numFmtId="0" fontId="8" fillId="0" borderId="73" xfId="37" applyFont="1" applyFill="1" applyBorder="1" applyAlignment="1">
      <alignment horizontal="center" vertical="center" wrapText="1"/>
    </xf>
    <xf numFmtId="0" fontId="8" fillId="0" borderId="36" xfId="37" applyFont="1" applyFill="1" applyBorder="1" applyAlignment="1">
      <alignment horizontal="center" vertical="center" wrapText="1"/>
    </xf>
    <xf numFmtId="0" fontId="8" fillId="0" borderId="37" xfId="37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center"/>
    </xf>
    <xf numFmtId="0" fontId="8" fillId="0" borderId="30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8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8" fillId="0" borderId="32" xfId="37" applyFont="1" applyFill="1" applyBorder="1" applyAlignment="1">
      <alignment horizontal="center" vertical="center" wrapText="1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0" xfId="37" applyFont="1" applyFill="1" applyBorder="1" applyAlignment="1">
      <alignment horizontal="center" vertical="center" wrapText="1"/>
    </xf>
    <xf numFmtId="0" fontId="8" fillId="0" borderId="61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8" fillId="0" borderId="10" xfId="45" applyFont="1" applyFill="1" applyBorder="1" applyAlignment="1">
      <alignment horizontal="center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44" fillId="0" borderId="21" xfId="46" applyFont="1" applyFill="1" applyBorder="1" applyAlignment="1">
      <alignment horizontal="center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65" xfId="45" applyFont="1" applyFill="1" applyBorder="1" applyAlignment="1">
      <alignment horizontal="center" vertical="center"/>
    </xf>
    <xf numFmtId="0" fontId="29" fillId="0" borderId="64" xfId="45" applyFont="1" applyFill="1" applyBorder="1" applyAlignment="1">
      <alignment horizontal="center" vertical="center"/>
    </xf>
    <xf numFmtId="0" fontId="29" fillId="0" borderId="68" xfId="45" applyFont="1" applyFill="1" applyBorder="1" applyAlignment="1">
      <alignment horizontal="center" vertical="center"/>
    </xf>
    <xf numFmtId="0" fontId="29" fillId="0" borderId="67" xfId="45" applyFont="1" applyFill="1" applyBorder="1" applyAlignment="1">
      <alignment horizontal="center" vertical="center"/>
    </xf>
    <xf numFmtId="0" fontId="29" fillId="0" borderId="57" xfId="45" applyFont="1" applyFill="1" applyBorder="1" applyAlignment="1">
      <alignment horizontal="center" vertical="center"/>
    </xf>
    <xf numFmtId="0" fontId="29" fillId="0" borderId="58" xfId="45" applyFont="1" applyFill="1" applyBorder="1" applyAlignment="1">
      <alignment horizontal="center" vertical="center"/>
    </xf>
    <xf numFmtId="0" fontId="29" fillId="0" borderId="59" xfId="45" applyFont="1" applyFill="1" applyBorder="1" applyAlignment="1">
      <alignment horizontal="center" vertical="center"/>
    </xf>
    <xf numFmtId="0" fontId="29" fillId="0" borderId="46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9" fillId="0" borderId="50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35" xfId="45" applyFont="1" applyFill="1" applyBorder="1" applyAlignment="1">
      <alignment horizontal="center" vertical="center"/>
    </xf>
    <xf numFmtId="0" fontId="29" fillId="0" borderId="42" xfId="45" applyFont="1" applyFill="1" applyBorder="1" applyAlignment="1">
      <alignment horizontal="center" vertical="center"/>
    </xf>
    <xf numFmtId="0" fontId="29" fillId="0" borderId="43" xfId="45" applyFont="1" applyFill="1" applyBorder="1" applyAlignment="1">
      <alignment horizontal="center" vertical="center"/>
    </xf>
    <xf numFmtId="0" fontId="29" fillId="0" borderId="56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3" xfId="45" applyFont="1" applyFill="1" applyBorder="1" applyAlignment="1">
      <alignment horizontal="center" vertical="center"/>
    </xf>
    <xf numFmtId="0" fontId="29" fillId="0" borderId="81" xfId="45" applyFont="1" applyFill="1" applyBorder="1" applyAlignment="1">
      <alignment horizontal="center" vertical="center" wrapText="1"/>
    </xf>
    <xf numFmtId="0" fontId="29" fillId="0" borderId="82" xfId="45" applyFont="1" applyFill="1" applyBorder="1" applyAlignment="1">
      <alignment horizontal="center" vertical="center" wrapText="1"/>
    </xf>
    <xf numFmtId="0" fontId="29" fillId="0" borderId="83" xfId="45" applyFont="1" applyFill="1" applyBorder="1" applyAlignment="1">
      <alignment horizontal="center" vertical="center" wrapText="1"/>
    </xf>
    <xf numFmtId="0" fontId="29" fillId="0" borderId="35" xfId="45" applyFont="1" applyFill="1" applyBorder="1" applyAlignment="1">
      <alignment horizontal="center" vertical="center" wrapText="1"/>
    </xf>
    <xf numFmtId="0" fontId="29" fillId="0" borderId="42" xfId="45" applyFont="1" applyFill="1" applyBorder="1" applyAlignment="1">
      <alignment horizontal="center" vertical="center" wrapText="1"/>
    </xf>
    <xf numFmtId="0" fontId="29" fillId="0" borderId="38" xfId="45" applyFont="1" applyFill="1" applyBorder="1" applyAlignment="1">
      <alignment horizontal="center" vertical="center" wrapText="1"/>
    </xf>
    <xf numFmtId="0" fontId="8" fillId="0" borderId="20" xfId="45" applyFont="1" applyFill="1" applyBorder="1" applyAlignment="1">
      <alignment horizontal="center" vertical="center"/>
    </xf>
    <xf numFmtId="0" fontId="8" fillId="0" borderId="37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69" fillId="0" borderId="0" xfId="55" applyFont="1" applyAlignment="1">
      <alignment horizontal="center" vertical="center"/>
    </xf>
    <xf numFmtId="0" fontId="8" fillId="0" borderId="81" xfId="45" applyFont="1" applyFill="1" applyBorder="1" applyAlignment="1">
      <alignment horizontal="center" vertical="center"/>
    </xf>
    <xf numFmtId="0" fontId="8" fillId="0" borderId="82" xfId="45" applyFont="1" applyFill="1" applyBorder="1" applyAlignment="1">
      <alignment horizontal="center" vertical="center"/>
    </xf>
    <xf numFmtId="0" fontId="8" fillId="0" borderId="45" xfId="45" applyFont="1" applyFill="1" applyBorder="1" applyAlignment="1">
      <alignment horizontal="center" vertical="center"/>
    </xf>
    <xf numFmtId="0" fontId="8" fillId="0" borderId="35" xfId="45" applyFont="1" applyFill="1" applyBorder="1" applyAlignment="1">
      <alignment horizontal="center" vertical="center" wrapText="1"/>
    </xf>
    <xf numFmtId="0" fontId="8" fillId="0" borderId="42" xfId="45" applyFont="1" applyFill="1" applyBorder="1" applyAlignment="1">
      <alignment horizontal="center" vertical="center" wrapText="1"/>
    </xf>
    <xf numFmtId="0" fontId="8" fillId="0" borderId="43" xfId="45" applyFont="1" applyFill="1" applyBorder="1" applyAlignment="1">
      <alignment horizontal="center" vertical="center" wrapText="1"/>
    </xf>
    <xf numFmtId="0" fontId="8" fillId="0" borderId="80" xfId="45" applyFont="1" applyFill="1" applyBorder="1" applyAlignment="1">
      <alignment horizontal="center" vertical="center" wrapText="1"/>
    </xf>
    <xf numFmtId="0" fontId="8" fillId="0" borderId="55" xfId="45" applyFont="1" applyFill="1" applyBorder="1" applyAlignment="1">
      <alignment horizontal="center" vertical="center" wrapText="1"/>
    </xf>
    <xf numFmtId="0" fontId="8" fillId="0" borderId="49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10" xfId="37" applyFont="1" applyFill="1" applyBorder="1" applyAlignment="1">
      <alignment horizontal="center" vertical="center"/>
    </xf>
    <xf numFmtId="0" fontId="36" fillId="0" borderId="21" xfId="37" applyFont="1" applyFill="1" applyBorder="1" applyAlignment="1">
      <alignment horizontal="center" vertical="center"/>
    </xf>
    <xf numFmtId="0" fontId="36" fillId="0" borderId="17" xfId="37" applyFont="1" applyFill="1" applyBorder="1" applyAlignment="1">
      <alignment horizontal="center" vertical="center" wrapText="1"/>
    </xf>
    <xf numFmtId="0" fontId="64" fillId="0" borderId="11" xfId="102" applyFont="1" applyBorder="1" applyAlignment="1">
      <alignment horizontal="center" vertical="center"/>
    </xf>
    <xf numFmtId="0" fontId="64" fillId="0" borderId="17" xfId="102" applyFont="1" applyBorder="1" applyAlignment="1">
      <alignment horizontal="center" vertical="center"/>
    </xf>
    <xf numFmtId="0" fontId="64" fillId="0" borderId="13" xfId="102" applyFont="1" applyBorder="1" applyAlignment="1">
      <alignment horizontal="center" vertical="center"/>
    </xf>
    <xf numFmtId="14" fontId="61" fillId="0" borderId="11" xfId="102" applyNumberFormat="1" applyFont="1" applyBorder="1" applyAlignment="1">
      <alignment horizontal="center" vertical="center"/>
    </xf>
    <xf numFmtId="14" fontId="61" fillId="0" borderId="17" xfId="102" applyNumberFormat="1" applyFont="1" applyBorder="1" applyAlignment="1">
      <alignment horizontal="center" vertical="center"/>
    </xf>
    <xf numFmtId="14" fontId="61" fillId="0" borderId="13" xfId="102" applyNumberFormat="1" applyFont="1" applyBorder="1" applyAlignment="1">
      <alignment horizontal="center" vertical="center"/>
    </xf>
    <xf numFmtId="0" fontId="61" fillId="0" borderId="11" xfId="102" applyFont="1" applyBorder="1" applyAlignment="1">
      <alignment horizontal="center" vertical="center"/>
    </xf>
    <xf numFmtId="0" fontId="61" fillId="0" borderId="17" xfId="102" applyFont="1" applyBorder="1" applyAlignment="1">
      <alignment horizontal="center" vertical="center"/>
    </xf>
    <xf numFmtId="0" fontId="61" fillId="0" borderId="13" xfId="102" applyFont="1" applyBorder="1" applyAlignment="1">
      <alignment horizontal="center" vertical="center"/>
    </xf>
    <xf numFmtId="0" fontId="61" fillId="0" borderId="11" xfId="102" applyFont="1" applyBorder="1" applyAlignment="1">
      <alignment horizontal="center" vertical="center" wrapText="1"/>
    </xf>
    <xf numFmtId="0" fontId="61" fillId="0" borderId="17" xfId="102" applyFont="1" applyBorder="1" applyAlignment="1">
      <alignment horizontal="center" vertical="center" wrapText="1"/>
    </xf>
    <xf numFmtId="0" fontId="61" fillId="0" borderId="13" xfId="102" applyFont="1" applyBorder="1" applyAlignment="1">
      <alignment horizontal="center" vertical="center" wrapText="1"/>
    </xf>
    <xf numFmtId="0" fontId="63" fillId="0" borderId="11" xfId="108" applyFont="1" applyBorder="1" applyAlignment="1" applyProtection="1">
      <alignment horizontal="center" vertical="center" wrapText="1"/>
    </xf>
    <xf numFmtId="0" fontId="63" fillId="0" borderId="17" xfId="108" applyFont="1" applyBorder="1" applyAlignment="1" applyProtection="1">
      <alignment horizontal="center" vertical="center" wrapText="1"/>
    </xf>
    <xf numFmtId="0" fontId="63" fillId="0" borderId="13" xfId="108" applyFont="1" applyBorder="1" applyAlignment="1" applyProtection="1">
      <alignment horizontal="center" vertical="center" wrapText="1"/>
    </xf>
    <xf numFmtId="4" fontId="61" fillId="0" borderId="11" xfId="102" applyNumberFormat="1" applyFont="1" applyBorder="1" applyAlignment="1">
      <alignment horizontal="center" vertical="center"/>
    </xf>
    <xf numFmtId="4" fontId="61" fillId="0" borderId="17" xfId="102" applyNumberFormat="1" applyFont="1" applyBorder="1" applyAlignment="1">
      <alignment horizontal="center" vertical="center"/>
    </xf>
    <xf numFmtId="4" fontId="61" fillId="0" borderId="13" xfId="102" applyNumberFormat="1" applyFont="1" applyBorder="1" applyAlignment="1">
      <alignment horizontal="center" vertical="center"/>
    </xf>
    <xf numFmtId="4" fontId="61" fillId="0" borderId="11" xfId="102" applyNumberFormat="1" applyFont="1" applyBorder="1" applyAlignment="1">
      <alignment horizontal="center" vertical="center" wrapText="1"/>
    </xf>
    <xf numFmtId="4" fontId="61" fillId="0" borderId="17" xfId="102" applyNumberFormat="1" applyFont="1" applyBorder="1" applyAlignment="1">
      <alignment horizontal="center" vertical="center" wrapText="1"/>
    </xf>
    <xf numFmtId="4" fontId="61" fillId="0" borderId="13" xfId="102" applyNumberFormat="1" applyFont="1" applyBorder="1" applyAlignment="1">
      <alignment horizontal="center" vertical="center" wrapText="1"/>
    </xf>
    <xf numFmtId="2" fontId="61" fillId="0" borderId="11" xfId="102" applyNumberFormat="1" applyFont="1" applyBorder="1" applyAlignment="1">
      <alignment horizontal="center" vertical="center" wrapText="1"/>
    </xf>
    <xf numFmtId="2" fontId="61" fillId="0" borderId="17" xfId="102" applyNumberFormat="1" applyFont="1" applyBorder="1" applyAlignment="1">
      <alignment horizontal="center" vertical="center" wrapText="1"/>
    </xf>
    <xf numFmtId="2" fontId="61" fillId="0" borderId="13" xfId="102" applyNumberFormat="1" applyFont="1" applyBorder="1" applyAlignment="1">
      <alignment horizontal="center" vertical="center" wrapText="1"/>
    </xf>
    <xf numFmtId="49" fontId="61" fillId="0" borderId="11" xfId="102" applyNumberFormat="1" applyFont="1" applyBorder="1" applyAlignment="1">
      <alignment horizontal="center" vertical="center" wrapText="1"/>
    </xf>
    <xf numFmtId="49" fontId="61" fillId="0" borderId="17" xfId="102" applyNumberFormat="1" applyFont="1" applyBorder="1" applyAlignment="1">
      <alignment horizontal="center" vertical="center" wrapText="1"/>
    </xf>
    <xf numFmtId="49" fontId="61" fillId="0" borderId="13" xfId="102" applyNumberFormat="1" applyFont="1" applyBorder="1" applyAlignment="1">
      <alignment horizontal="center" vertical="center" wrapText="1"/>
    </xf>
    <xf numFmtId="165" fontId="80" fillId="24" borderId="13" xfId="0" applyNumberFormat="1" applyFont="1" applyFill="1" applyBorder="1" applyAlignment="1">
      <alignment horizontal="center" vertical="center"/>
    </xf>
    <xf numFmtId="49" fontId="66" fillId="27" borderId="54" xfId="0" applyNumberFormat="1" applyFont="1" applyFill="1" applyBorder="1" applyAlignment="1">
      <alignment horizontal="center" vertical="center" wrapText="1"/>
    </xf>
    <xf numFmtId="165" fontId="66" fillId="27" borderId="65" xfId="0" applyNumberFormat="1" applyFont="1" applyFill="1" applyBorder="1" applyAlignment="1">
      <alignment horizontal="center" vertical="center" wrapText="1"/>
    </xf>
    <xf numFmtId="0" fontId="7" fillId="27" borderId="65" xfId="37" applyFont="1" applyFill="1" applyBorder="1" applyAlignment="1">
      <alignment horizontal="center" vertical="center" wrapText="1"/>
    </xf>
    <xf numFmtId="0" fontId="7" fillId="27" borderId="65" xfId="0" applyFont="1" applyFill="1" applyBorder="1" applyAlignment="1">
      <alignment horizontal="center" vertical="center" wrapText="1"/>
    </xf>
    <xf numFmtId="165" fontId="7" fillId="27" borderId="65" xfId="0" applyNumberFormat="1" applyFont="1" applyFill="1" applyBorder="1" applyAlignment="1">
      <alignment horizontal="center" vertical="center" wrapText="1"/>
    </xf>
    <xf numFmtId="49" fontId="7" fillId="27" borderId="65" xfId="0" applyNumberFormat="1" applyFont="1" applyFill="1" applyBorder="1" applyAlignment="1">
      <alignment horizontal="center" vertical="center" wrapText="1"/>
    </xf>
    <xf numFmtId="0" fontId="7" fillId="27" borderId="67" xfId="37" applyFont="1" applyFill="1" applyBorder="1" applyAlignment="1">
      <alignment horizontal="center" vertical="center" wrapText="1"/>
    </xf>
    <xf numFmtId="165" fontId="68" fillId="27" borderId="54" xfId="116" applyNumberFormat="1" applyFont="1" applyFill="1" applyBorder="1" applyAlignment="1">
      <alignment horizontal="center" vertical="center"/>
    </xf>
    <xf numFmtId="165" fontId="66" fillId="27" borderId="54" xfId="0" applyNumberFormat="1" applyFont="1" applyFill="1" applyBorder="1" applyAlignment="1">
      <alignment horizontal="center" vertical="center" wrapText="1"/>
    </xf>
    <xf numFmtId="165" fontId="66" fillId="27" borderId="62" xfId="0" applyNumberFormat="1" applyFont="1" applyFill="1" applyBorder="1" applyAlignment="1">
      <alignment horizontal="center" vertical="center" wrapText="1"/>
    </xf>
    <xf numFmtId="165" fontId="67" fillId="27" borderId="54" xfId="0" applyNumberFormat="1" applyFont="1" applyFill="1" applyBorder="1" applyAlignment="1">
      <alignment horizontal="center" vertical="center" wrapText="1"/>
    </xf>
    <xf numFmtId="165" fontId="66" fillId="27" borderId="67" xfId="0" applyNumberFormat="1" applyFont="1" applyFill="1" applyBorder="1" applyAlignment="1">
      <alignment horizontal="center" vertical="center" wrapText="1"/>
    </xf>
    <xf numFmtId="165" fontId="66" fillId="27" borderId="64" xfId="0" applyNumberFormat="1" applyFont="1" applyFill="1" applyBorder="1" applyAlignment="1">
      <alignment horizontal="center" vertical="center" wrapText="1"/>
    </xf>
    <xf numFmtId="165" fontId="66" fillId="27" borderId="68" xfId="0" applyNumberFormat="1" applyFont="1" applyFill="1" applyBorder="1" applyAlignment="1">
      <alignment horizontal="center" vertical="center" wrapText="1"/>
    </xf>
    <xf numFmtId="165" fontId="8" fillId="27" borderId="54" xfId="37" applyNumberFormat="1" applyFont="1" applyFill="1" applyBorder="1" applyAlignment="1">
      <alignment horizontal="center" vertical="center" wrapText="1"/>
    </xf>
    <xf numFmtId="165" fontId="8" fillId="27" borderId="58" xfId="37" applyNumberFormat="1" applyFont="1" applyFill="1" applyBorder="1" applyAlignment="1">
      <alignment horizontal="center" vertical="center" wrapText="1"/>
    </xf>
    <xf numFmtId="0" fontId="7" fillId="27" borderId="64" xfId="37" applyFont="1" applyFill="1" applyBorder="1" applyAlignment="1">
      <alignment horizontal="center" vertical="center"/>
    </xf>
    <xf numFmtId="2" fontId="8" fillId="0" borderId="65" xfId="37" applyNumberFormat="1" applyFont="1" applyFill="1" applyBorder="1" applyAlignment="1">
      <alignment horizontal="center" vertical="center" wrapText="1"/>
    </xf>
    <xf numFmtId="165" fontId="78" fillId="24" borderId="63" xfId="0" applyNumberFormat="1" applyFont="1" applyFill="1" applyBorder="1" applyAlignment="1">
      <alignment horizontal="center" vertical="center"/>
    </xf>
    <xf numFmtId="1" fontId="7" fillId="0" borderId="76" xfId="37" applyNumberFormat="1" applyFont="1" applyFill="1" applyBorder="1" applyAlignment="1">
      <alignment horizontal="center" vertical="center"/>
    </xf>
    <xf numFmtId="1" fontId="8" fillId="0" borderId="64" xfId="37" applyNumberFormat="1" applyFont="1" applyFill="1" applyBorder="1"/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A4" zoomScale="70" zoomScaleNormal="100" zoomScaleSheetLayoutView="70" workbookViewId="0">
      <selection activeCell="S20" sqref="S2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5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</row>
    <row r="5" spans="1:26" ht="18.75" x14ac:dyDescent="0.3">
      <c r="Z5" s="23"/>
    </row>
    <row r="6" spans="1:26" ht="21.75" customHeight="1" x14ac:dyDescent="0.3">
      <c r="A6" s="873" t="s">
        <v>213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</row>
    <row r="7" spans="1:26" ht="18.75" customHeight="1" x14ac:dyDescent="0.3">
      <c r="A7" s="873" t="s">
        <v>250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</row>
    <row r="8" spans="1:26" ht="18.75" customHeight="1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.75" customHeight="1" x14ac:dyDescent="0.25">
      <c r="A9" s="881" t="s">
        <v>262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881"/>
      <c r="V9" s="881"/>
      <c r="W9" s="881"/>
      <c r="X9" s="881"/>
      <c r="Y9" s="881"/>
      <c r="Z9" s="881"/>
    </row>
    <row r="10" spans="1:26" ht="18.75" customHeight="1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W10" s="882"/>
      <c r="X10" s="882"/>
      <c r="Y10" s="882"/>
      <c r="Z10" s="882"/>
    </row>
    <row r="11" spans="1:26" ht="18.75" customHeight="1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8.75" x14ac:dyDescent="0.25">
      <c r="A12" s="887" t="s">
        <v>244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881"/>
      <c r="X12" s="881"/>
      <c r="Y12" s="881"/>
      <c r="Z12" s="881"/>
    </row>
    <row r="13" spans="1:26" ht="18.75" customHeight="1" x14ac:dyDescent="0.25">
      <c r="A13" s="882" t="s">
        <v>214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  <c r="W13" s="882"/>
      <c r="X13" s="882"/>
      <c r="Y13" s="882"/>
      <c r="Z13" s="882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874" t="s">
        <v>212</v>
      </c>
      <c r="B16" s="874"/>
      <c r="C16" s="874"/>
      <c r="D16" s="874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4"/>
      <c r="V16" s="874"/>
      <c r="W16" s="874"/>
      <c r="X16" s="874"/>
      <c r="Y16" s="874"/>
      <c r="Z16" s="874"/>
    </row>
    <row r="17" spans="1:26" ht="62.25" customHeight="1" x14ac:dyDescent="0.25">
      <c r="A17" s="869" t="s">
        <v>62</v>
      </c>
      <c r="B17" s="869" t="s">
        <v>58</v>
      </c>
      <c r="C17" s="869" t="s">
        <v>5</v>
      </c>
      <c r="D17" s="875" t="s">
        <v>13</v>
      </c>
      <c r="E17" s="876"/>
      <c r="F17" s="877"/>
      <c r="G17" s="869" t="s">
        <v>197</v>
      </c>
      <c r="H17" s="869" t="s">
        <v>157</v>
      </c>
      <c r="I17" s="869" t="s">
        <v>271</v>
      </c>
      <c r="J17" s="875" t="s">
        <v>272</v>
      </c>
      <c r="K17" s="877"/>
      <c r="L17" s="875" t="s">
        <v>14</v>
      </c>
      <c r="M17" s="876"/>
      <c r="N17" s="876"/>
      <c r="O17" s="876"/>
      <c r="P17" s="876"/>
      <c r="Q17" s="876"/>
      <c r="R17" s="876"/>
      <c r="S17" s="876"/>
      <c r="T17" s="876"/>
      <c r="U17" s="877"/>
      <c r="V17" s="875" t="s">
        <v>273</v>
      </c>
      <c r="W17" s="877"/>
      <c r="X17" s="868" t="s">
        <v>15</v>
      </c>
      <c r="Y17" s="868"/>
      <c r="Z17" s="869" t="s">
        <v>16</v>
      </c>
    </row>
    <row r="18" spans="1:26" ht="91.5" customHeight="1" x14ac:dyDescent="0.25">
      <c r="A18" s="870"/>
      <c r="B18" s="870"/>
      <c r="C18" s="870"/>
      <c r="D18" s="878"/>
      <c r="E18" s="879"/>
      <c r="F18" s="880"/>
      <c r="G18" s="870"/>
      <c r="H18" s="870"/>
      <c r="I18" s="870"/>
      <c r="J18" s="885"/>
      <c r="K18" s="886"/>
      <c r="L18" s="878"/>
      <c r="M18" s="879"/>
      <c r="N18" s="879"/>
      <c r="O18" s="879"/>
      <c r="P18" s="879"/>
      <c r="Q18" s="879"/>
      <c r="R18" s="879"/>
      <c r="S18" s="879"/>
      <c r="T18" s="879"/>
      <c r="U18" s="880"/>
      <c r="V18" s="885"/>
      <c r="W18" s="886"/>
      <c r="X18" s="869" t="s">
        <v>17</v>
      </c>
      <c r="Y18" s="869" t="s">
        <v>18</v>
      </c>
      <c r="Z18" s="870"/>
    </row>
    <row r="19" spans="1:26" ht="33" customHeight="1" x14ac:dyDescent="0.25">
      <c r="A19" s="870"/>
      <c r="B19" s="870"/>
      <c r="C19" s="870"/>
      <c r="D19" s="884" t="s">
        <v>39</v>
      </c>
      <c r="E19" s="884" t="s">
        <v>9</v>
      </c>
      <c r="F19" s="884" t="s">
        <v>8</v>
      </c>
      <c r="G19" s="870"/>
      <c r="H19" s="870"/>
      <c r="I19" s="870"/>
      <c r="J19" s="885"/>
      <c r="K19" s="886"/>
      <c r="L19" s="868" t="s">
        <v>23</v>
      </c>
      <c r="M19" s="868"/>
      <c r="N19" s="868"/>
      <c r="O19" s="868"/>
      <c r="P19" s="868"/>
      <c r="Q19" s="864" t="s">
        <v>24</v>
      </c>
      <c r="R19" s="883"/>
      <c r="S19" s="883"/>
      <c r="T19" s="883"/>
      <c r="U19" s="865"/>
      <c r="V19" s="885"/>
      <c r="W19" s="886"/>
      <c r="X19" s="870"/>
      <c r="Y19" s="870"/>
      <c r="Z19" s="870"/>
    </row>
    <row r="20" spans="1:26" ht="167.25" customHeight="1" x14ac:dyDescent="0.25">
      <c r="A20" s="871"/>
      <c r="B20" s="871"/>
      <c r="C20" s="871"/>
      <c r="D20" s="884"/>
      <c r="E20" s="884"/>
      <c r="F20" s="884"/>
      <c r="G20" s="871"/>
      <c r="H20" s="871"/>
      <c r="I20" s="871"/>
      <c r="J20" s="878"/>
      <c r="K20" s="880"/>
      <c r="L20" s="105" t="s">
        <v>158</v>
      </c>
      <c r="M20" s="105" t="s">
        <v>47</v>
      </c>
      <c r="N20" s="105" t="s">
        <v>48</v>
      </c>
      <c r="O20" s="106" t="s">
        <v>80</v>
      </c>
      <c r="P20" s="106" t="s">
        <v>49</v>
      </c>
      <c r="Q20" s="32" t="s">
        <v>53</v>
      </c>
      <c r="R20" s="32" t="s">
        <v>47</v>
      </c>
      <c r="S20" s="32" t="s">
        <v>48</v>
      </c>
      <c r="T20" s="32" t="s">
        <v>80</v>
      </c>
      <c r="U20" s="32" t="s">
        <v>49</v>
      </c>
      <c r="V20" s="878"/>
      <c r="W20" s="880"/>
      <c r="X20" s="871"/>
      <c r="Y20" s="872"/>
      <c r="Z20" s="871"/>
    </row>
    <row r="21" spans="1:26" ht="23.25" customHeight="1" x14ac:dyDescent="0.25">
      <c r="A21" s="33">
        <v>1</v>
      </c>
      <c r="B21" s="33">
        <f>A21+1</f>
        <v>2</v>
      </c>
      <c r="C21" s="102">
        <f t="shared" ref="C21:Z21" si="0">B21+1</f>
        <v>3</v>
      </c>
      <c r="D21" s="102">
        <f t="shared" si="0"/>
        <v>4</v>
      </c>
      <c r="E21" s="102">
        <f t="shared" si="0"/>
        <v>5</v>
      </c>
      <c r="F21" s="102">
        <f t="shared" si="0"/>
        <v>6</v>
      </c>
      <c r="G21" s="110">
        <v>7</v>
      </c>
      <c r="H21" s="102">
        <v>8</v>
      </c>
      <c r="I21" s="110">
        <f>H21+1</f>
        <v>9</v>
      </c>
      <c r="J21" s="864">
        <v>10</v>
      </c>
      <c r="K21" s="866"/>
      <c r="L21" s="102">
        <v>11</v>
      </c>
      <c r="M21" s="110">
        <v>12</v>
      </c>
      <c r="N21" s="110">
        <v>13</v>
      </c>
      <c r="O21" s="110">
        <v>14</v>
      </c>
      <c r="P21" s="110">
        <v>15</v>
      </c>
      <c r="Q21" s="110">
        <v>16</v>
      </c>
      <c r="R21" s="110">
        <v>17</v>
      </c>
      <c r="S21" s="110">
        <v>18</v>
      </c>
      <c r="T21" s="110">
        <v>19</v>
      </c>
      <c r="U21" s="110">
        <v>20</v>
      </c>
      <c r="V21" s="864">
        <f t="shared" si="0"/>
        <v>21</v>
      </c>
      <c r="W21" s="865"/>
      <c r="X21" s="102">
        <v>22</v>
      </c>
      <c r="Y21" s="102">
        <f t="shared" si="0"/>
        <v>23</v>
      </c>
      <c r="Z21" s="102">
        <f t="shared" si="0"/>
        <v>24</v>
      </c>
    </row>
  </sheetData>
  <mergeCells count="29"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zoomScale="55" zoomScaleNormal="100" zoomScaleSheetLayoutView="55" workbookViewId="0">
      <selection activeCell="A12" sqref="A12:T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5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867" t="s">
        <v>274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ht="18.75" x14ac:dyDescent="0.3">
      <c r="AE5" s="23"/>
    </row>
    <row r="6" spans="1:31" ht="21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21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1:31" ht="18.75" x14ac:dyDescent="0.3">
      <c r="AE8" s="23"/>
    </row>
    <row r="9" spans="1:31" ht="18.75" customHeight="1" x14ac:dyDescent="0.25">
      <c r="A9" s="881" t="s">
        <v>262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</row>
    <row r="10" spans="1:31" ht="18.75" customHeight="1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18.75" x14ac:dyDescent="0.25"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1:31" ht="18.75" customHeight="1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18.75" x14ac:dyDescent="0.3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888" t="s">
        <v>84</v>
      </c>
      <c r="B16" s="888"/>
      <c r="C16" s="888"/>
      <c r="D16" s="888"/>
      <c r="E16" s="888"/>
      <c r="F16" s="888"/>
      <c r="G16" s="888"/>
      <c r="H16" s="888"/>
      <c r="I16" s="888"/>
      <c r="J16" s="888"/>
      <c r="K16" s="888"/>
      <c r="L16" s="888"/>
      <c r="M16" s="888"/>
      <c r="N16" s="888"/>
      <c r="O16" s="888"/>
      <c r="P16" s="888"/>
      <c r="Q16" s="888"/>
      <c r="R16" s="888"/>
      <c r="S16" s="888"/>
      <c r="T16" s="888"/>
      <c r="U16" s="31"/>
    </row>
    <row r="17" spans="1:21" ht="36.75" customHeight="1" x14ac:dyDescent="0.25">
      <c r="A17" s="869" t="s">
        <v>62</v>
      </c>
      <c r="B17" s="869" t="s">
        <v>58</v>
      </c>
      <c r="C17" s="869" t="s">
        <v>5</v>
      </c>
      <c r="D17" s="869" t="s">
        <v>198</v>
      </c>
      <c r="E17" s="875" t="s">
        <v>278</v>
      </c>
      <c r="F17" s="877"/>
      <c r="G17" s="875" t="s">
        <v>277</v>
      </c>
      <c r="H17" s="877"/>
      <c r="I17" s="875" t="s">
        <v>215</v>
      </c>
      <c r="J17" s="876"/>
      <c r="K17" s="876"/>
      <c r="L17" s="877"/>
      <c r="M17" s="875" t="s">
        <v>276</v>
      </c>
      <c r="N17" s="877"/>
      <c r="O17" s="868" t="s">
        <v>160</v>
      </c>
      <c r="P17" s="868"/>
      <c r="Q17" s="868"/>
      <c r="R17" s="868"/>
      <c r="S17" s="875" t="s">
        <v>16</v>
      </c>
      <c r="T17" s="877"/>
      <c r="U17" s="14"/>
    </row>
    <row r="18" spans="1:21" ht="68.25" customHeight="1" x14ac:dyDescent="0.25">
      <c r="A18" s="870"/>
      <c r="B18" s="870"/>
      <c r="C18" s="870"/>
      <c r="D18" s="870"/>
      <c r="E18" s="885"/>
      <c r="F18" s="886"/>
      <c r="G18" s="885"/>
      <c r="H18" s="886"/>
      <c r="I18" s="878"/>
      <c r="J18" s="879"/>
      <c r="K18" s="879"/>
      <c r="L18" s="880"/>
      <c r="M18" s="885"/>
      <c r="N18" s="886"/>
      <c r="O18" s="868" t="s">
        <v>21</v>
      </c>
      <c r="P18" s="868"/>
      <c r="Q18" s="868" t="s">
        <v>18</v>
      </c>
      <c r="R18" s="868"/>
      <c r="S18" s="885"/>
      <c r="T18" s="886"/>
      <c r="U18" s="14"/>
    </row>
    <row r="19" spans="1:21" ht="68.25" customHeight="1" x14ac:dyDescent="0.25">
      <c r="A19" s="870"/>
      <c r="B19" s="870"/>
      <c r="C19" s="870"/>
      <c r="D19" s="870"/>
      <c r="E19" s="885"/>
      <c r="F19" s="886"/>
      <c r="G19" s="878"/>
      <c r="H19" s="880"/>
      <c r="I19" s="868" t="s">
        <v>19</v>
      </c>
      <c r="J19" s="868"/>
      <c r="K19" s="868" t="s">
        <v>20</v>
      </c>
      <c r="L19" s="868"/>
      <c r="M19" s="878"/>
      <c r="N19" s="880"/>
      <c r="O19" s="868"/>
      <c r="P19" s="868"/>
      <c r="Q19" s="868"/>
      <c r="R19" s="868"/>
      <c r="S19" s="885"/>
      <c r="T19" s="886"/>
      <c r="U19" s="14"/>
    </row>
    <row r="20" spans="1:21" ht="116.25" customHeight="1" x14ac:dyDescent="0.25">
      <c r="A20" s="871"/>
      <c r="B20" s="871"/>
      <c r="C20" s="871"/>
      <c r="D20" s="871"/>
      <c r="E20" s="120" t="s">
        <v>10</v>
      </c>
      <c r="F20" s="120" t="s">
        <v>40</v>
      </c>
      <c r="G20" s="124" t="s">
        <v>10</v>
      </c>
      <c r="H20" s="124" t="s">
        <v>40</v>
      </c>
      <c r="I20" s="120" t="s">
        <v>10</v>
      </c>
      <c r="J20" s="120" t="s">
        <v>40</v>
      </c>
      <c r="K20" s="120" t="s">
        <v>10</v>
      </c>
      <c r="L20" s="120" t="s">
        <v>40</v>
      </c>
      <c r="M20" s="111" t="s">
        <v>81</v>
      </c>
      <c r="N20" s="104" t="s">
        <v>40</v>
      </c>
      <c r="O20" s="120" t="s">
        <v>81</v>
      </c>
      <c r="P20" s="120" t="s">
        <v>40</v>
      </c>
      <c r="Q20" s="120" t="s">
        <v>81</v>
      </c>
      <c r="R20" s="120" t="s">
        <v>40</v>
      </c>
      <c r="S20" s="878"/>
      <c r="T20" s="880"/>
      <c r="U20" s="14"/>
    </row>
    <row r="21" spans="1:21" ht="24" customHeight="1" x14ac:dyDescent="0.25">
      <c r="A21" s="65">
        <v>1</v>
      </c>
      <c r="B21" s="65">
        <v>2</v>
      </c>
      <c r="C21" s="65">
        <v>3</v>
      </c>
      <c r="D21" s="65">
        <v>4</v>
      </c>
      <c r="E21" s="119">
        <f>D21+1</f>
        <v>5</v>
      </c>
      <c r="F21" s="119">
        <f t="shared" ref="F21:R21" si="0">E21+1</f>
        <v>6</v>
      </c>
      <c r="G21" s="119">
        <f t="shared" si="0"/>
        <v>7</v>
      </c>
      <c r="H21" s="119">
        <f t="shared" si="0"/>
        <v>8</v>
      </c>
      <c r="I21" s="119">
        <f t="shared" si="0"/>
        <v>9</v>
      </c>
      <c r="J21" s="119">
        <f t="shared" si="0"/>
        <v>10</v>
      </c>
      <c r="K21" s="119">
        <f t="shared" si="0"/>
        <v>11</v>
      </c>
      <c r="L21" s="119">
        <f t="shared" si="0"/>
        <v>12</v>
      </c>
      <c r="M21" s="119">
        <f t="shared" si="0"/>
        <v>13</v>
      </c>
      <c r="N21" s="119">
        <f t="shared" si="0"/>
        <v>14</v>
      </c>
      <c r="O21" s="119">
        <f t="shared" si="0"/>
        <v>15</v>
      </c>
      <c r="P21" s="119">
        <f t="shared" si="0"/>
        <v>16</v>
      </c>
      <c r="Q21" s="119">
        <f t="shared" si="0"/>
        <v>17</v>
      </c>
      <c r="R21" s="119">
        <f t="shared" si="0"/>
        <v>18</v>
      </c>
      <c r="S21" s="864">
        <v>19</v>
      </c>
      <c r="T21" s="865"/>
      <c r="U21" s="14"/>
    </row>
  </sheetData>
  <mergeCells count="23">
    <mergeCell ref="E17:F19"/>
    <mergeCell ref="O17:R17"/>
    <mergeCell ref="O18:P19"/>
    <mergeCell ref="Q18:R19"/>
    <mergeCell ref="I17:L18"/>
    <mergeCell ref="I19:J19"/>
    <mergeCell ref="K19:L19"/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D7" zoomScaleNormal="100" zoomScaleSheetLayoutView="100" workbookViewId="0">
      <selection activeCell="D16" sqref="D16:U16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5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X6" s="2"/>
    </row>
    <row r="7" spans="1:51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881" t="s">
        <v>262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881"/>
      <c r="V9" s="881"/>
      <c r="X9" s="2"/>
    </row>
    <row r="10" spans="1:51" ht="18.75" customHeight="1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X12" s="2"/>
    </row>
    <row r="13" spans="1:51" ht="18.75" customHeight="1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  <c r="X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898" t="s">
        <v>216</v>
      </c>
      <c r="B15" s="898"/>
      <c r="C15" s="898"/>
      <c r="D15" s="898"/>
      <c r="E15" s="898"/>
      <c r="F15" s="898"/>
      <c r="G15" s="898"/>
      <c r="H15" s="898"/>
      <c r="I15" s="898"/>
      <c r="J15" s="898"/>
      <c r="K15" s="898"/>
      <c r="L15" s="898"/>
      <c r="M15" s="898"/>
      <c r="N15" s="898"/>
      <c r="O15" s="898"/>
      <c r="P15" s="898"/>
      <c r="Q15" s="898"/>
      <c r="R15" s="898"/>
      <c r="S15" s="898"/>
      <c r="T15" s="898"/>
      <c r="U15" s="898"/>
      <c r="V15" s="89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896" t="s">
        <v>62</v>
      </c>
      <c r="B16" s="897" t="s">
        <v>58</v>
      </c>
      <c r="C16" s="897" t="s">
        <v>5</v>
      </c>
      <c r="D16" s="889" t="s">
        <v>85</v>
      </c>
      <c r="E16" s="890"/>
      <c r="F16" s="890"/>
      <c r="G16" s="890"/>
      <c r="H16" s="890"/>
      <c r="I16" s="890"/>
      <c r="J16" s="890"/>
      <c r="K16" s="890"/>
      <c r="L16" s="890"/>
      <c r="M16" s="890"/>
      <c r="N16" s="890"/>
      <c r="O16" s="890"/>
      <c r="P16" s="890"/>
      <c r="Q16" s="890"/>
      <c r="R16" s="890"/>
      <c r="S16" s="890"/>
      <c r="T16" s="890"/>
      <c r="U16" s="891"/>
      <c r="V16" s="897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896"/>
      <c r="B17" s="897"/>
      <c r="C17" s="897"/>
      <c r="D17" s="892" t="s">
        <v>23</v>
      </c>
      <c r="E17" s="893"/>
      <c r="F17" s="893"/>
      <c r="G17" s="893"/>
      <c r="H17" s="893"/>
      <c r="I17" s="893"/>
      <c r="J17" s="893"/>
      <c r="K17" s="892" t="s">
        <v>24</v>
      </c>
      <c r="L17" s="893"/>
      <c r="M17" s="893"/>
      <c r="N17" s="893"/>
      <c r="O17" s="893"/>
      <c r="P17" s="893"/>
      <c r="Q17" s="893"/>
      <c r="R17" s="875" t="s">
        <v>86</v>
      </c>
      <c r="S17" s="876"/>
      <c r="T17" s="876"/>
      <c r="U17" s="877"/>
      <c r="V17" s="897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896"/>
      <c r="B18" s="897"/>
      <c r="C18" s="897"/>
      <c r="D18" s="894"/>
      <c r="E18" s="895"/>
      <c r="F18" s="895"/>
      <c r="G18" s="895"/>
      <c r="H18" s="895"/>
      <c r="I18" s="895"/>
      <c r="J18" s="895"/>
      <c r="K18" s="894"/>
      <c r="L18" s="895"/>
      <c r="M18" s="895"/>
      <c r="N18" s="895"/>
      <c r="O18" s="895"/>
      <c r="P18" s="895"/>
      <c r="Q18" s="895"/>
      <c r="R18" s="878"/>
      <c r="S18" s="879"/>
      <c r="T18" s="879"/>
      <c r="U18" s="880"/>
      <c r="V18" s="897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896"/>
      <c r="B19" s="897"/>
      <c r="C19" s="897"/>
      <c r="D19" s="113" t="s">
        <v>73</v>
      </c>
      <c r="E19" s="889" t="s">
        <v>72</v>
      </c>
      <c r="F19" s="890"/>
      <c r="G19" s="890"/>
      <c r="H19" s="890"/>
      <c r="I19" s="890"/>
      <c r="J19" s="890"/>
      <c r="K19" s="114" t="s">
        <v>73</v>
      </c>
      <c r="L19" s="889" t="s">
        <v>72</v>
      </c>
      <c r="M19" s="890"/>
      <c r="N19" s="890"/>
      <c r="O19" s="890"/>
      <c r="P19" s="890"/>
      <c r="Q19" s="890"/>
      <c r="R19" s="864" t="s">
        <v>73</v>
      </c>
      <c r="S19" s="865"/>
      <c r="T19" s="864" t="s">
        <v>72</v>
      </c>
      <c r="U19" s="865"/>
      <c r="V19" s="897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896"/>
      <c r="B20" s="897"/>
      <c r="C20" s="897"/>
      <c r="D20" s="60" t="s">
        <v>46</v>
      </c>
      <c r="E20" s="60" t="s">
        <v>46</v>
      </c>
      <c r="F20" s="115" t="s">
        <v>6</v>
      </c>
      <c r="G20" s="115" t="s">
        <v>7</v>
      </c>
      <c r="H20" s="115" t="s">
        <v>199</v>
      </c>
      <c r="I20" s="115" t="s">
        <v>3</v>
      </c>
      <c r="J20" s="115" t="s">
        <v>27</v>
      </c>
      <c r="K20" s="60" t="s">
        <v>46</v>
      </c>
      <c r="L20" s="60" t="s">
        <v>46</v>
      </c>
      <c r="M20" s="115" t="s">
        <v>6</v>
      </c>
      <c r="N20" s="115" t="s">
        <v>7</v>
      </c>
      <c r="O20" s="115" t="s">
        <v>199</v>
      </c>
      <c r="P20" s="115" t="s">
        <v>3</v>
      </c>
      <c r="Q20" s="115" t="s">
        <v>27</v>
      </c>
      <c r="R20" s="66" t="s">
        <v>21</v>
      </c>
      <c r="S20" s="66" t="s">
        <v>18</v>
      </c>
      <c r="T20" s="66" t="s">
        <v>21</v>
      </c>
      <c r="U20" s="66" t="s">
        <v>18</v>
      </c>
      <c r="V20" s="897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52">
        <v>1</v>
      </c>
      <c r="B21" s="152">
        <v>2</v>
      </c>
      <c r="C21" s="152">
        <v>3</v>
      </c>
      <c r="D21" s="152">
        <f>C21+1</f>
        <v>4</v>
      </c>
      <c r="E21" s="152">
        <f t="shared" ref="E21:V21" si="0">D21+1</f>
        <v>5</v>
      </c>
      <c r="F21" s="152">
        <f t="shared" si="0"/>
        <v>6</v>
      </c>
      <c r="G21" s="152">
        <f t="shared" si="0"/>
        <v>7</v>
      </c>
      <c r="H21" s="152">
        <f t="shared" si="0"/>
        <v>8</v>
      </c>
      <c r="I21" s="152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52">
        <f t="shared" si="0"/>
        <v>13</v>
      </c>
      <c r="N21" s="152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52">
        <f t="shared" si="0"/>
        <v>18</v>
      </c>
      <c r="S21" s="152">
        <f t="shared" si="0"/>
        <v>19</v>
      </c>
      <c r="T21" s="152">
        <f t="shared" si="0"/>
        <v>20</v>
      </c>
      <c r="U21" s="152">
        <f t="shared" si="0"/>
        <v>21</v>
      </c>
      <c r="V21" s="152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  <mergeCell ref="E19:J19"/>
    <mergeCell ref="D17:J18"/>
    <mergeCell ref="K17:Q18"/>
    <mergeCell ref="L19: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topLeftCell="A13" zoomScale="60" zoomScaleNormal="100" workbookViewId="0">
      <selection activeCell="A14" sqref="A14:R14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5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867" t="s">
        <v>279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14"/>
      <c r="T6" s="19"/>
      <c r="V6" s="2"/>
    </row>
    <row r="7" spans="1:41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927" t="s">
        <v>60</v>
      </c>
      <c r="B9" s="927"/>
      <c r="C9" s="927"/>
      <c r="D9" s="927"/>
      <c r="E9" s="927"/>
      <c r="F9" s="927"/>
      <c r="G9" s="927"/>
      <c r="H9" s="927"/>
      <c r="I9" s="927"/>
      <c r="J9" s="927"/>
      <c r="K9" s="927"/>
      <c r="L9" s="927"/>
      <c r="M9" s="927"/>
      <c r="N9" s="927"/>
      <c r="O9" s="927"/>
      <c r="P9" s="927"/>
      <c r="Q9" s="927"/>
      <c r="R9" s="927"/>
      <c r="S9" s="14"/>
      <c r="T9" s="19"/>
      <c r="V9" s="2"/>
    </row>
    <row r="10" spans="1:41" ht="18.75" customHeight="1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881" t="s">
        <v>61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14"/>
      <c r="T12" s="19"/>
      <c r="V12" s="2"/>
    </row>
    <row r="13" spans="1:41" ht="18.75" customHeight="1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14"/>
      <c r="T13" s="19"/>
      <c r="V13" s="2"/>
    </row>
    <row r="14" spans="1:41" ht="30.75" customHeight="1" x14ac:dyDescent="0.25">
      <c r="A14" s="902" t="s">
        <v>88</v>
      </c>
      <c r="B14" s="902"/>
      <c r="C14" s="902"/>
      <c r="D14" s="902"/>
      <c r="E14" s="902"/>
      <c r="F14" s="902"/>
      <c r="G14" s="902"/>
      <c r="H14" s="902"/>
      <c r="I14" s="902"/>
      <c r="J14" s="902"/>
      <c r="K14" s="902"/>
      <c r="L14" s="902"/>
      <c r="M14" s="902"/>
      <c r="N14" s="902"/>
      <c r="O14" s="902"/>
      <c r="P14" s="902"/>
      <c r="Q14" s="902"/>
      <c r="R14" s="902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896" t="s">
        <v>62</v>
      </c>
      <c r="B15" s="897" t="s">
        <v>58</v>
      </c>
      <c r="C15" s="897" t="s">
        <v>5</v>
      </c>
      <c r="D15" s="912" t="s">
        <v>200</v>
      </c>
      <c r="E15" s="921" t="s">
        <v>89</v>
      </c>
      <c r="F15" s="922"/>
      <c r="G15" s="922"/>
      <c r="H15" s="922"/>
      <c r="I15" s="922"/>
      <c r="J15" s="922"/>
      <c r="K15" s="922"/>
      <c r="L15" s="922"/>
      <c r="M15" s="922"/>
      <c r="N15" s="923"/>
      <c r="O15" s="903" t="s">
        <v>22</v>
      </c>
      <c r="P15" s="904"/>
      <c r="Q15" s="904"/>
      <c r="R15" s="905"/>
      <c r="S15" s="14"/>
      <c r="T15" s="14"/>
    </row>
    <row r="16" spans="1:41" x14ac:dyDescent="0.25">
      <c r="A16" s="896"/>
      <c r="B16" s="897"/>
      <c r="C16" s="897"/>
      <c r="D16" s="913"/>
      <c r="E16" s="924"/>
      <c r="F16" s="925"/>
      <c r="G16" s="925"/>
      <c r="H16" s="925"/>
      <c r="I16" s="925"/>
      <c r="J16" s="925"/>
      <c r="K16" s="925"/>
      <c r="L16" s="925"/>
      <c r="M16" s="925"/>
      <c r="N16" s="926"/>
      <c r="O16" s="906"/>
      <c r="P16" s="907"/>
      <c r="Q16" s="907"/>
      <c r="R16" s="908"/>
      <c r="S16" s="14"/>
      <c r="T16" s="14"/>
    </row>
    <row r="17" spans="1:27" ht="21" customHeight="1" x14ac:dyDescent="0.25">
      <c r="A17" s="896"/>
      <c r="B17" s="897"/>
      <c r="C17" s="897"/>
      <c r="D17" s="913"/>
      <c r="E17" s="915" t="s">
        <v>23</v>
      </c>
      <c r="F17" s="916"/>
      <c r="G17" s="916"/>
      <c r="H17" s="916"/>
      <c r="I17" s="917"/>
      <c r="J17" s="918" t="s">
        <v>24</v>
      </c>
      <c r="K17" s="919"/>
      <c r="L17" s="919"/>
      <c r="M17" s="919"/>
      <c r="N17" s="920"/>
      <c r="O17" s="906"/>
      <c r="P17" s="907"/>
      <c r="Q17" s="907"/>
      <c r="R17" s="908"/>
      <c r="S17" s="14"/>
      <c r="T17" s="14"/>
    </row>
    <row r="18" spans="1:27" ht="98.25" customHeight="1" x14ac:dyDescent="0.25">
      <c r="A18" s="896"/>
      <c r="B18" s="897"/>
      <c r="C18" s="897"/>
      <c r="D18" s="914"/>
      <c r="E18" s="115" t="s">
        <v>6</v>
      </c>
      <c r="F18" s="115" t="s">
        <v>7</v>
      </c>
      <c r="G18" s="60" t="s">
        <v>199</v>
      </c>
      <c r="H18" s="115" t="s">
        <v>3</v>
      </c>
      <c r="I18" s="115" t="s">
        <v>27</v>
      </c>
      <c r="J18" s="123" t="s">
        <v>6</v>
      </c>
      <c r="K18" s="123" t="s">
        <v>7</v>
      </c>
      <c r="L18" s="60" t="s">
        <v>199</v>
      </c>
      <c r="M18" s="123" t="s">
        <v>3</v>
      </c>
      <c r="N18" s="123" t="s">
        <v>27</v>
      </c>
      <c r="O18" s="909"/>
      <c r="P18" s="910"/>
      <c r="Q18" s="910"/>
      <c r="R18" s="911"/>
      <c r="S18" s="14"/>
      <c r="T18" s="14"/>
    </row>
    <row r="19" spans="1:27" x14ac:dyDescent="0.25">
      <c r="A19" s="21">
        <v>1</v>
      </c>
      <c r="B19" s="21">
        <f>A19+1</f>
        <v>2</v>
      </c>
      <c r="C19" s="103">
        <f t="shared" ref="C19:D19" si="0">B19+1</f>
        <v>3</v>
      </c>
      <c r="D19" s="103">
        <f t="shared" si="0"/>
        <v>4</v>
      </c>
      <c r="E19" s="122">
        <f t="shared" ref="E19" si="1">D19+1</f>
        <v>5</v>
      </c>
      <c r="F19" s="122">
        <f t="shared" ref="F19" si="2">E19+1</f>
        <v>6</v>
      </c>
      <c r="G19" s="122">
        <f t="shared" ref="G19" si="3">F19+1</f>
        <v>7</v>
      </c>
      <c r="H19" s="122">
        <f t="shared" ref="H19" si="4">G19+1</f>
        <v>8</v>
      </c>
      <c r="I19" s="122">
        <f t="shared" ref="I19" si="5">H19+1</f>
        <v>9</v>
      </c>
      <c r="J19" s="122">
        <f t="shared" ref="J19" si="6">I19+1</f>
        <v>10</v>
      </c>
      <c r="K19" s="122">
        <f t="shared" ref="K19" si="7">J19+1</f>
        <v>11</v>
      </c>
      <c r="L19" s="122">
        <f t="shared" ref="L19" si="8">K19+1</f>
        <v>12</v>
      </c>
      <c r="M19" s="122">
        <f t="shared" ref="M19" si="9">L19+1</f>
        <v>13</v>
      </c>
      <c r="N19" s="122">
        <f t="shared" ref="N19" si="10">M19+1</f>
        <v>14</v>
      </c>
      <c r="O19" s="900">
        <v>15</v>
      </c>
      <c r="P19" s="900"/>
      <c r="Q19" s="900"/>
      <c r="R19" s="900"/>
      <c r="S19" s="14"/>
      <c r="T19" s="14"/>
    </row>
    <row r="20" spans="1:27" s="1" customFormat="1" x14ac:dyDescent="0.25">
      <c r="A20" s="29"/>
      <c r="B20" s="29"/>
      <c r="C20" s="29"/>
      <c r="D20" s="59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901"/>
      <c r="P20" s="901"/>
      <c r="Q20" s="901"/>
      <c r="R20" s="901"/>
      <c r="S20" s="30"/>
      <c r="T20" s="30"/>
      <c r="U20" s="30"/>
      <c r="V20" s="30"/>
      <c r="W20" s="30"/>
      <c r="X20" s="30"/>
    </row>
    <row r="21" spans="1:27" ht="33" customHeight="1" x14ac:dyDescent="0.25">
      <c r="A21" s="899" t="s">
        <v>201</v>
      </c>
      <c r="B21" s="899"/>
      <c r="C21" s="899"/>
      <c r="D21" s="899"/>
      <c r="E21" s="899"/>
      <c r="F21" s="899"/>
      <c r="G21" s="899"/>
      <c r="H21" s="899"/>
      <c r="I21" s="899"/>
      <c r="J21" s="899"/>
      <c r="K21" s="899"/>
      <c r="L21" s="899"/>
      <c r="M21" s="899"/>
      <c r="N21" s="899"/>
      <c r="O21" s="899"/>
      <c r="P21" s="899"/>
      <c r="Q21" s="899"/>
      <c r="R21" s="899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4:R4"/>
    <mergeCell ref="A6:R6"/>
    <mergeCell ref="A7:R7"/>
    <mergeCell ref="A9:R9"/>
    <mergeCell ref="A10:R10"/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D16" sqref="D16:D19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5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867" t="s">
        <v>71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14"/>
      <c r="X6" s="19"/>
      <c r="Z6" s="2"/>
    </row>
    <row r="7" spans="1:45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927" t="s">
        <v>60</v>
      </c>
      <c r="B9" s="927"/>
      <c r="C9" s="927"/>
      <c r="D9" s="927"/>
      <c r="E9" s="927"/>
      <c r="F9" s="927"/>
      <c r="G9" s="927"/>
      <c r="H9" s="927"/>
      <c r="I9" s="927"/>
      <c r="J9" s="927"/>
      <c r="K9" s="927"/>
      <c r="L9" s="927"/>
      <c r="M9" s="927"/>
      <c r="N9" s="927"/>
      <c r="O9" s="927"/>
      <c r="P9" s="927"/>
      <c r="Q9" s="927"/>
      <c r="R9" s="927"/>
      <c r="S9" s="927"/>
      <c r="T9" s="927"/>
      <c r="U9" s="927"/>
      <c r="V9" s="927"/>
      <c r="W9" s="14"/>
      <c r="X9" s="19"/>
      <c r="Z9" s="2"/>
    </row>
    <row r="10" spans="1:45" ht="18.75" customHeight="1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881" t="s">
        <v>61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14"/>
      <c r="X12" s="19"/>
      <c r="Z12" s="2"/>
    </row>
    <row r="13" spans="1:45" ht="18.75" customHeight="1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898" t="s">
        <v>90</v>
      </c>
      <c r="B15" s="898"/>
      <c r="C15" s="898"/>
      <c r="D15" s="898"/>
      <c r="E15" s="898"/>
      <c r="F15" s="898"/>
      <c r="G15" s="898"/>
      <c r="H15" s="898"/>
      <c r="I15" s="898"/>
      <c r="J15" s="898"/>
      <c r="K15" s="898"/>
      <c r="L15" s="898"/>
      <c r="M15" s="898"/>
      <c r="N15" s="898"/>
      <c r="O15" s="898"/>
      <c r="P15" s="898"/>
      <c r="Q15" s="898"/>
      <c r="R15" s="898"/>
      <c r="S15" s="898"/>
      <c r="T15" s="898"/>
      <c r="U15" s="898"/>
      <c r="V15" s="898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896" t="s">
        <v>62</v>
      </c>
      <c r="B16" s="897" t="s">
        <v>58</v>
      </c>
      <c r="C16" s="897" t="s">
        <v>5</v>
      </c>
      <c r="D16" s="930" t="s">
        <v>200</v>
      </c>
      <c r="E16" s="896" t="s">
        <v>45</v>
      </c>
      <c r="F16" s="896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6"/>
      <c r="R16" s="896"/>
      <c r="S16" s="928" t="s">
        <v>22</v>
      </c>
      <c r="T16" s="928"/>
      <c r="U16" s="928"/>
      <c r="V16" s="928"/>
      <c r="W16" s="14"/>
      <c r="X16" s="14"/>
    </row>
    <row r="17" spans="1:28" ht="7.5" customHeight="1" x14ac:dyDescent="0.25">
      <c r="A17" s="896"/>
      <c r="B17" s="897"/>
      <c r="C17" s="897"/>
      <c r="D17" s="931"/>
      <c r="E17" s="896"/>
      <c r="F17" s="896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6"/>
      <c r="S17" s="928"/>
      <c r="T17" s="928"/>
      <c r="U17" s="928"/>
      <c r="V17" s="928"/>
      <c r="W17" s="14"/>
      <c r="X17" s="14"/>
    </row>
    <row r="18" spans="1:28" ht="30" customHeight="1" x14ac:dyDescent="0.25">
      <c r="A18" s="896"/>
      <c r="B18" s="897"/>
      <c r="C18" s="897"/>
      <c r="D18" s="931"/>
      <c r="E18" s="929" t="s">
        <v>23</v>
      </c>
      <c r="F18" s="929"/>
      <c r="G18" s="929"/>
      <c r="H18" s="929"/>
      <c r="I18" s="929"/>
      <c r="J18" s="929"/>
      <c r="K18" s="929"/>
      <c r="L18" s="929" t="s">
        <v>24</v>
      </c>
      <c r="M18" s="929"/>
      <c r="N18" s="929"/>
      <c r="O18" s="929"/>
      <c r="P18" s="929"/>
      <c r="Q18" s="929"/>
      <c r="R18" s="929"/>
      <c r="S18" s="928"/>
      <c r="T18" s="928"/>
      <c r="U18" s="928"/>
      <c r="V18" s="928"/>
      <c r="W18" s="14"/>
      <c r="X18" s="14"/>
    </row>
    <row r="19" spans="1:28" ht="86.25" customHeight="1" x14ac:dyDescent="0.25">
      <c r="A19" s="896"/>
      <c r="B19" s="897"/>
      <c r="C19" s="897"/>
      <c r="D19" s="932"/>
      <c r="E19" s="60" t="s">
        <v>6</v>
      </c>
      <c r="F19" s="60" t="s">
        <v>7</v>
      </c>
      <c r="G19" s="60" t="s">
        <v>25</v>
      </c>
      <c r="H19" s="60" t="s">
        <v>26</v>
      </c>
      <c r="I19" s="60" t="s">
        <v>12</v>
      </c>
      <c r="J19" s="60" t="s">
        <v>3</v>
      </c>
      <c r="K19" s="115" t="s">
        <v>27</v>
      </c>
      <c r="L19" s="60" t="s">
        <v>6</v>
      </c>
      <c r="M19" s="60" t="s">
        <v>7</v>
      </c>
      <c r="N19" s="60" t="s">
        <v>25</v>
      </c>
      <c r="O19" s="60" t="s">
        <v>26</v>
      </c>
      <c r="P19" s="60" t="s">
        <v>12</v>
      </c>
      <c r="Q19" s="60" t="s">
        <v>3</v>
      </c>
      <c r="R19" s="115" t="s">
        <v>27</v>
      </c>
      <c r="S19" s="928"/>
      <c r="T19" s="928"/>
      <c r="U19" s="928"/>
      <c r="V19" s="928"/>
      <c r="W19" s="14"/>
      <c r="X19" s="14"/>
    </row>
    <row r="20" spans="1:28" x14ac:dyDescent="0.25">
      <c r="A20" s="67">
        <v>1</v>
      </c>
      <c r="B20" s="67">
        <v>2</v>
      </c>
      <c r="C20" s="67">
        <v>3</v>
      </c>
      <c r="D20" s="107">
        <f>C20+1</f>
        <v>4</v>
      </c>
      <c r="E20" s="101">
        <f t="shared" ref="E20:R20" si="0">D20+1</f>
        <v>5</v>
      </c>
      <c r="F20" s="101">
        <f t="shared" si="0"/>
        <v>6</v>
      </c>
      <c r="G20" s="101">
        <f t="shared" si="0"/>
        <v>7</v>
      </c>
      <c r="H20" s="101">
        <f t="shared" si="0"/>
        <v>8</v>
      </c>
      <c r="I20" s="101">
        <f t="shared" si="0"/>
        <v>9</v>
      </c>
      <c r="J20" s="101">
        <f t="shared" si="0"/>
        <v>10</v>
      </c>
      <c r="K20" s="101">
        <f t="shared" si="0"/>
        <v>11</v>
      </c>
      <c r="L20" s="101">
        <f t="shared" si="0"/>
        <v>12</v>
      </c>
      <c r="M20" s="101">
        <f t="shared" si="0"/>
        <v>13</v>
      </c>
      <c r="N20" s="101">
        <f t="shared" si="0"/>
        <v>14</v>
      </c>
      <c r="O20" s="101">
        <f t="shared" si="0"/>
        <v>15</v>
      </c>
      <c r="P20" s="101">
        <f t="shared" si="0"/>
        <v>16</v>
      </c>
      <c r="Q20" s="101">
        <f t="shared" si="0"/>
        <v>17</v>
      </c>
      <c r="R20" s="101">
        <f t="shared" si="0"/>
        <v>18</v>
      </c>
      <c r="S20" s="900">
        <v>19</v>
      </c>
      <c r="T20" s="900"/>
      <c r="U20" s="900"/>
      <c r="V20" s="900"/>
      <c r="W20" s="14"/>
      <c r="X20" s="14"/>
    </row>
    <row r="21" spans="1:28" s="1" customFormat="1" x14ac:dyDescent="0.25">
      <c r="A21" s="59"/>
      <c r="B21" s="59" t="s">
        <v>0</v>
      </c>
      <c r="C21" s="59"/>
      <c r="D21" s="108"/>
      <c r="E21" s="59"/>
      <c r="F21" s="59"/>
      <c r="G21" s="5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01"/>
      <c r="T21" s="901"/>
      <c r="U21" s="901"/>
      <c r="V21" s="901"/>
      <c r="W21" s="30"/>
      <c r="X21" s="30"/>
      <c r="Y21" s="30"/>
      <c r="Z21" s="30"/>
      <c r="AA21" s="30"/>
      <c r="AB21" s="30"/>
    </row>
    <row r="22" spans="1:28" ht="37.5" customHeight="1" x14ac:dyDescent="0.25">
      <c r="A22" s="899" t="s">
        <v>201</v>
      </c>
      <c r="B22" s="899"/>
      <c r="C22" s="899"/>
      <c r="D22" s="899"/>
      <c r="E22" s="899"/>
      <c r="F22" s="899"/>
      <c r="G22" s="899"/>
      <c r="H22" s="899"/>
      <c r="I22" s="899"/>
      <c r="J22" s="899"/>
      <c r="K22" s="899"/>
      <c r="L22" s="899"/>
      <c r="M22" s="899"/>
      <c r="N22" s="899"/>
      <c r="O22" s="899"/>
      <c r="P22" s="899"/>
      <c r="Q22" s="899"/>
      <c r="R22" s="899"/>
      <c r="S22" s="899"/>
      <c r="T22" s="899"/>
      <c r="U22" s="899"/>
      <c r="V22" s="899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E18:K18"/>
    <mergeCell ref="L18:R18"/>
    <mergeCell ref="D16:D19"/>
    <mergeCell ref="A22:V22"/>
    <mergeCell ref="A13:V13"/>
    <mergeCell ref="A4:V4"/>
    <mergeCell ref="A6:V6"/>
    <mergeCell ref="A7:V7"/>
    <mergeCell ref="A9:V9"/>
    <mergeCell ref="A10:V10"/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topLeftCell="A10" zoomScale="80" zoomScaleNormal="100" zoomScaleSheetLayoutView="80" workbookViewId="0">
      <selection activeCell="A15" sqref="A15:R1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5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45"/>
      <c r="T4" s="45"/>
      <c r="U4" s="45"/>
      <c r="V4" s="45"/>
      <c r="W4" s="45"/>
      <c r="X4" s="45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68"/>
      <c r="T6" s="68"/>
      <c r="U6" s="68"/>
      <c r="V6" s="68"/>
      <c r="W6" s="68"/>
      <c r="X6" s="68"/>
      <c r="Z6" s="2"/>
    </row>
    <row r="7" spans="1:51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68"/>
      <c r="T7" s="68"/>
      <c r="U7" s="68"/>
      <c r="V7" s="68"/>
      <c r="W7" s="68"/>
      <c r="X7" s="68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881" t="s">
        <v>262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53"/>
      <c r="T9" s="53"/>
      <c r="U9" s="53"/>
      <c r="V9" s="53"/>
      <c r="W9" s="53"/>
      <c r="X9" s="53"/>
      <c r="Z9" s="2"/>
    </row>
    <row r="10" spans="1:51" ht="18.75" customHeight="1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52"/>
      <c r="T10" s="52"/>
      <c r="U10" s="52"/>
      <c r="V10" s="52"/>
      <c r="W10" s="52"/>
      <c r="X10" s="52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43"/>
      <c r="T12" s="43"/>
      <c r="U12" s="43"/>
      <c r="V12" s="43"/>
      <c r="W12" s="43"/>
      <c r="X12" s="43"/>
      <c r="Z12" s="2"/>
    </row>
    <row r="13" spans="1:51" ht="18.75" customHeight="1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52"/>
      <c r="T13" s="52"/>
      <c r="U13" s="52"/>
      <c r="V13" s="52"/>
      <c r="W13" s="52"/>
      <c r="X13" s="52"/>
      <c r="Z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898" t="s">
        <v>217</v>
      </c>
      <c r="B15" s="898"/>
      <c r="C15" s="898"/>
      <c r="D15" s="898"/>
      <c r="E15" s="898"/>
      <c r="F15" s="898"/>
      <c r="G15" s="898"/>
      <c r="H15" s="898"/>
      <c r="I15" s="898"/>
      <c r="J15" s="898"/>
      <c r="K15" s="898"/>
      <c r="L15" s="898"/>
      <c r="M15" s="898"/>
      <c r="N15" s="898"/>
      <c r="O15" s="898"/>
      <c r="P15" s="898"/>
      <c r="Q15" s="898"/>
      <c r="R15" s="898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896" t="s">
        <v>62</v>
      </c>
      <c r="B16" s="897" t="s">
        <v>58</v>
      </c>
      <c r="C16" s="897" t="s">
        <v>5</v>
      </c>
      <c r="D16" s="912" t="s">
        <v>218</v>
      </c>
      <c r="E16" s="896" t="s">
        <v>219</v>
      </c>
      <c r="F16" s="896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6"/>
      <c r="R16" s="896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896"/>
      <c r="B17" s="897"/>
      <c r="C17" s="897"/>
      <c r="D17" s="913"/>
      <c r="E17" s="896"/>
      <c r="F17" s="896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6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896"/>
      <c r="B18" s="897"/>
      <c r="C18" s="897"/>
      <c r="D18" s="913"/>
      <c r="E18" s="915" t="s">
        <v>23</v>
      </c>
      <c r="F18" s="916"/>
      <c r="G18" s="916"/>
      <c r="H18" s="916"/>
      <c r="I18" s="917"/>
      <c r="J18" s="915" t="s">
        <v>24</v>
      </c>
      <c r="K18" s="916"/>
      <c r="L18" s="916"/>
      <c r="M18" s="916"/>
      <c r="N18" s="917"/>
      <c r="O18" s="897" t="s">
        <v>22</v>
      </c>
      <c r="P18" s="897"/>
      <c r="Q18" s="897"/>
      <c r="R18" s="897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896"/>
      <c r="B19" s="897"/>
      <c r="C19" s="897"/>
      <c r="D19" s="914"/>
      <c r="E19" s="115" t="s">
        <v>6</v>
      </c>
      <c r="F19" s="115" t="s">
        <v>7</v>
      </c>
      <c r="G19" s="115" t="s">
        <v>199</v>
      </c>
      <c r="H19" s="115" t="s">
        <v>3</v>
      </c>
      <c r="I19" s="115" t="s">
        <v>27</v>
      </c>
      <c r="J19" s="115" t="s">
        <v>6</v>
      </c>
      <c r="K19" s="115" t="s">
        <v>7</v>
      </c>
      <c r="L19" s="115" t="s">
        <v>199</v>
      </c>
      <c r="M19" s="115" t="s">
        <v>3</v>
      </c>
      <c r="N19" s="115" t="s">
        <v>27</v>
      </c>
      <c r="O19" s="897"/>
      <c r="P19" s="897"/>
      <c r="Q19" s="897"/>
      <c r="R19" s="897"/>
      <c r="S19" s="17"/>
      <c r="T19" s="17"/>
      <c r="U19" s="14"/>
      <c r="V19" s="14"/>
      <c r="W19" s="14"/>
      <c r="X19" s="14"/>
    </row>
    <row r="20" spans="1:51" x14ac:dyDescent="0.25">
      <c r="A20" s="67">
        <v>1</v>
      </c>
      <c r="B20" s="67">
        <v>2</v>
      </c>
      <c r="C20" s="67">
        <v>3</v>
      </c>
      <c r="D20" s="122">
        <v>4</v>
      </c>
      <c r="E20" s="67">
        <f>D20+1</f>
        <v>5</v>
      </c>
      <c r="F20" s="122">
        <f t="shared" ref="F20:N20" si="0">E20+1</f>
        <v>6</v>
      </c>
      <c r="G20" s="122">
        <f t="shared" si="0"/>
        <v>7</v>
      </c>
      <c r="H20" s="122">
        <f t="shared" si="0"/>
        <v>8</v>
      </c>
      <c r="I20" s="122">
        <f t="shared" si="0"/>
        <v>9</v>
      </c>
      <c r="J20" s="122">
        <f t="shared" si="0"/>
        <v>10</v>
      </c>
      <c r="K20" s="122">
        <f t="shared" si="0"/>
        <v>11</v>
      </c>
      <c r="L20" s="122">
        <f t="shared" si="0"/>
        <v>12</v>
      </c>
      <c r="M20" s="122">
        <f t="shared" si="0"/>
        <v>13</v>
      </c>
      <c r="N20" s="122">
        <f t="shared" si="0"/>
        <v>14</v>
      </c>
      <c r="O20" s="900">
        <v>15</v>
      </c>
      <c r="P20" s="900"/>
      <c r="Q20" s="900"/>
      <c r="R20" s="900"/>
      <c r="S20" s="14"/>
      <c r="T20" s="14"/>
      <c r="U20" s="14"/>
      <c r="V20" s="14"/>
      <c r="W20" s="14"/>
      <c r="X20" s="14"/>
    </row>
  </sheetData>
  <mergeCells count="17">
    <mergeCell ref="A4:R4"/>
    <mergeCell ref="A7:R7"/>
    <mergeCell ref="A9:R9"/>
    <mergeCell ref="A10:R10"/>
    <mergeCell ref="A6:R6"/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A22" zoomScale="60" zoomScaleNormal="100" workbookViewId="0">
      <selection activeCell="A21" sqref="A21:AS21"/>
    </sheetView>
  </sheetViews>
  <sheetFormatPr defaultRowHeight="12" x14ac:dyDescent="0.2"/>
  <cols>
    <col min="1" max="1" width="7.125" style="34" customWidth="1"/>
    <col min="2" max="2" width="33.875" style="34" customWidth="1"/>
    <col min="3" max="3" width="12.75" style="34" customWidth="1"/>
    <col min="4" max="44" width="5.125" style="34" customWidth="1"/>
    <col min="45" max="45" width="6" style="34" customWidth="1"/>
    <col min="46" max="16384" width="9" style="34"/>
  </cols>
  <sheetData>
    <row r="1" spans="1:58" ht="18.75" x14ac:dyDescent="0.2">
      <c r="AS1" s="35" t="s">
        <v>230</v>
      </c>
    </row>
    <row r="2" spans="1:58" ht="18.75" x14ac:dyDescent="0.3">
      <c r="J2" s="56"/>
      <c r="K2" s="934"/>
      <c r="L2" s="934"/>
      <c r="M2" s="934"/>
      <c r="N2" s="934"/>
      <c r="O2" s="56"/>
      <c r="AS2" s="23" t="s">
        <v>2</v>
      </c>
    </row>
    <row r="3" spans="1:58" ht="18.75" x14ac:dyDescent="0.3">
      <c r="J3" s="44"/>
      <c r="K3" s="44"/>
      <c r="L3" s="44"/>
      <c r="M3" s="44"/>
      <c r="N3" s="44"/>
      <c r="O3" s="44"/>
      <c r="AS3" s="23" t="s">
        <v>161</v>
      </c>
    </row>
    <row r="4" spans="1:58" ht="15.75" customHeight="1" x14ac:dyDescent="0.2">
      <c r="A4" s="887" t="s">
        <v>71</v>
      </c>
      <c r="B4" s="887"/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  <c r="Q4" s="887"/>
      <c r="R4" s="887"/>
      <c r="S4" s="887"/>
      <c r="T4" s="887"/>
      <c r="U4" s="887"/>
      <c r="V4" s="887"/>
      <c r="W4" s="887"/>
      <c r="X4" s="887"/>
      <c r="Y4" s="887"/>
      <c r="Z4" s="887"/>
      <c r="AA4" s="887"/>
      <c r="AB4" s="887"/>
      <c r="AC4" s="887"/>
      <c r="AD4" s="887"/>
      <c r="AE4" s="887"/>
      <c r="AF4" s="887"/>
      <c r="AG4" s="887"/>
      <c r="AH4" s="887"/>
      <c r="AI4" s="887"/>
      <c r="AJ4" s="887"/>
      <c r="AK4" s="887"/>
      <c r="AL4" s="887"/>
      <c r="AM4" s="887"/>
      <c r="AN4" s="887"/>
      <c r="AO4" s="887"/>
      <c r="AP4" s="887"/>
      <c r="AQ4" s="887"/>
      <c r="AR4" s="887"/>
      <c r="AS4" s="887"/>
    </row>
    <row r="5" spans="1:58" x14ac:dyDescent="0.2">
      <c r="A5" s="36"/>
    </row>
    <row r="6" spans="1:58" ht="18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  <c r="AA6" s="873"/>
      <c r="AB6" s="873"/>
      <c r="AC6" s="873"/>
      <c r="AD6" s="873"/>
      <c r="AE6" s="873"/>
      <c r="AF6" s="873"/>
      <c r="AG6" s="873"/>
      <c r="AH6" s="873"/>
      <c r="AI6" s="873"/>
      <c r="AJ6" s="873"/>
      <c r="AK6" s="873"/>
      <c r="AL6" s="873"/>
      <c r="AM6" s="873"/>
      <c r="AN6" s="873"/>
      <c r="AO6" s="873"/>
      <c r="AP6" s="873"/>
      <c r="AQ6" s="873"/>
      <c r="AR6" s="873"/>
      <c r="AS6" s="873"/>
    </row>
    <row r="7" spans="1:58" ht="18.75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</row>
    <row r="8" spans="1:58" x14ac:dyDescent="0.2">
      <c r="A8" s="927" t="s">
        <v>36</v>
      </c>
      <c r="B8" s="935"/>
      <c r="C8" s="935"/>
      <c r="D8" s="935"/>
      <c r="E8" s="935"/>
      <c r="F8" s="935"/>
      <c r="G8" s="935"/>
      <c r="H8" s="935"/>
      <c r="I8" s="935"/>
      <c r="J8" s="935"/>
      <c r="K8" s="935"/>
      <c r="L8" s="935"/>
      <c r="M8" s="935"/>
      <c r="N8" s="935"/>
      <c r="O8" s="935"/>
      <c r="P8" s="935"/>
      <c r="Q8" s="935"/>
      <c r="R8" s="935"/>
      <c r="S8" s="935"/>
      <c r="T8" s="935"/>
      <c r="U8" s="935"/>
      <c r="V8" s="935"/>
      <c r="W8" s="935"/>
      <c r="X8" s="935"/>
      <c r="Y8" s="935"/>
      <c r="Z8" s="935"/>
      <c r="AA8" s="935"/>
      <c r="AB8" s="935"/>
      <c r="AC8" s="935"/>
      <c r="AD8" s="935"/>
      <c r="AE8" s="935"/>
      <c r="AF8" s="935"/>
      <c r="AG8" s="935"/>
      <c r="AH8" s="935"/>
      <c r="AI8" s="935"/>
      <c r="AJ8" s="935"/>
      <c r="AK8" s="935"/>
      <c r="AL8" s="935"/>
      <c r="AM8" s="935"/>
      <c r="AN8" s="935"/>
      <c r="AO8" s="935"/>
      <c r="AP8" s="935"/>
      <c r="AQ8" s="935"/>
      <c r="AR8" s="935"/>
      <c r="AS8" s="935"/>
    </row>
    <row r="9" spans="1:58" ht="15" customHeight="1" x14ac:dyDescent="0.2">
      <c r="A9" s="882" t="s">
        <v>37</v>
      </c>
      <c r="B9" s="882"/>
      <c r="C9" s="882"/>
      <c r="D9" s="882"/>
      <c r="E9" s="882"/>
      <c r="F9" s="882"/>
      <c r="G9" s="882"/>
      <c r="H9" s="882"/>
      <c r="I9" s="882"/>
      <c r="J9" s="882"/>
      <c r="K9" s="882"/>
      <c r="L9" s="882"/>
      <c r="M9" s="882"/>
      <c r="N9" s="882"/>
      <c r="O9" s="882"/>
      <c r="P9" s="882"/>
      <c r="Q9" s="882"/>
      <c r="R9" s="882"/>
      <c r="S9" s="882"/>
      <c r="T9" s="882"/>
      <c r="U9" s="882"/>
      <c r="V9" s="882"/>
      <c r="W9" s="882"/>
      <c r="X9" s="882"/>
      <c r="Y9" s="882"/>
      <c r="Z9" s="882"/>
      <c r="AA9" s="882"/>
      <c r="AB9" s="882"/>
      <c r="AC9" s="882"/>
      <c r="AD9" s="882"/>
      <c r="AE9" s="882"/>
      <c r="AF9" s="882"/>
      <c r="AG9" s="882"/>
      <c r="AH9" s="882"/>
      <c r="AI9" s="882"/>
      <c r="AJ9" s="882"/>
      <c r="AK9" s="882"/>
      <c r="AL9" s="882"/>
      <c r="AM9" s="882"/>
      <c r="AN9" s="882"/>
      <c r="AO9" s="882"/>
      <c r="AP9" s="882"/>
      <c r="AQ9" s="882"/>
      <c r="AR9" s="882"/>
      <c r="AS9" s="882"/>
    </row>
    <row r="10" spans="1:58" ht="1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</row>
    <row r="11" spans="1:58" ht="24.75" customHeight="1" x14ac:dyDescent="0.2">
      <c r="A11" s="881" t="s">
        <v>54</v>
      </c>
      <c r="B11" s="881"/>
      <c r="C11" s="881"/>
      <c r="D11" s="881"/>
      <c r="E11" s="881"/>
      <c r="F11" s="881"/>
      <c r="G11" s="881"/>
      <c r="H11" s="881"/>
      <c r="I11" s="881"/>
      <c r="J11" s="881"/>
      <c r="K11" s="881"/>
      <c r="L11" s="881"/>
      <c r="M11" s="881"/>
      <c r="N11" s="881"/>
      <c r="O11" s="881"/>
      <c r="P11" s="881"/>
      <c r="Q11" s="881"/>
      <c r="R11" s="881"/>
      <c r="S11" s="881"/>
      <c r="T11" s="881"/>
      <c r="U11" s="881"/>
      <c r="V11" s="881"/>
      <c r="W11" s="881"/>
      <c r="X11" s="881"/>
      <c r="Y11" s="881"/>
      <c r="Z11" s="881"/>
      <c r="AA11" s="881"/>
      <c r="AB11" s="881"/>
      <c r="AC11" s="881"/>
      <c r="AD11" s="881"/>
      <c r="AE11" s="881"/>
      <c r="AF11" s="881"/>
      <c r="AG11" s="881"/>
      <c r="AH11" s="881"/>
      <c r="AI11" s="881"/>
      <c r="AJ11" s="881"/>
      <c r="AK11" s="881"/>
      <c r="AL11" s="881"/>
      <c r="AM11" s="881"/>
      <c r="AN11" s="881"/>
      <c r="AO11" s="881"/>
      <c r="AP11" s="881"/>
      <c r="AQ11" s="881"/>
      <c r="AR11" s="881"/>
      <c r="AS11" s="881"/>
    </row>
    <row r="12" spans="1:58" ht="21.75" customHeight="1" x14ac:dyDescent="0.2">
      <c r="A12" s="882" t="s">
        <v>38</v>
      </c>
      <c r="B12" s="882"/>
      <c r="C12" s="882"/>
      <c r="D12" s="882"/>
      <c r="E12" s="882"/>
      <c r="F12" s="882"/>
      <c r="G12" s="882"/>
      <c r="H12" s="882"/>
      <c r="I12" s="882"/>
      <c r="J12" s="882"/>
      <c r="K12" s="882"/>
      <c r="L12" s="882"/>
      <c r="M12" s="882"/>
      <c r="N12" s="882"/>
      <c r="O12" s="882"/>
      <c r="P12" s="882"/>
      <c r="Q12" s="882"/>
      <c r="R12" s="882"/>
      <c r="S12" s="882"/>
      <c r="T12" s="882"/>
      <c r="U12" s="882"/>
      <c r="V12" s="882"/>
      <c r="W12" s="882"/>
      <c r="X12" s="882"/>
      <c r="Y12" s="882"/>
      <c r="Z12" s="882"/>
      <c r="AA12" s="882"/>
      <c r="AB12" s="882"/>
      <c r="AC12" s="882"/>
      <c r="AD12" s="882"/>
      <c r="AE12" s="882"/>
      <c r="AF12" s="882"/>
      <c r="AG12" s="882"/>
      <c r="AH12" s="882"/>
      <c r="AI12" s="882"/>
      <c r="AJ12" s="882"/>
      <c r="AK12" s="882"/>
      <c r="AL12" s="882"/>
      <c r="AM12" s="882"/>
      <c r="AN12" s="882"/>
      <c r="AO12" s="882"/>
      <c r="AP12" s="882"/>
      <c r="AQ12" s="882"/>
      <c r="AR12" s="882"/>
      <c r="AS12" s="882"/>
    </row>
    <row r="13" spans="1:58" ht="1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</row>
    <row r="14" spans="1:58" ht="15.75" customHeight="1" x14ac:dyDescent="0.2">
      <c r="A14" s="938"/>
      <c r="B14" s="938"/>
      <c r="C14" s="938"/>
      <c r="D14" s="938"/>
      <c r="E14" s="938"/>
      <c r="F14" s="938"/>
      <c r="G14" s="938"/>
      <c r="H14" s="938"/>
      <c r="I14" s="938"/>
      <c r="J14" s="938"/>
      <c r="K14" s="938"/>
      <c r="L14" s="938"/>
      <c r="M14" s="938"/>
      <c r="N14" s="938"/>
      <c r="O14" s="938"/>
      <c r="P14" s="938"/>
      <c r="Q14" s="938"/>
      <c r="R14" s="938"/>
      <c r="S14" s="938"/>
      <c r="T14" s="938"/>
      <c r="U14" s="938"/>
      <c r="V14" s="938"/>
      <c r="W14" s="938"/>
      <c r="X14" s="938"/>
      <c r="Y14" s="938"/>
      <c r="Z14" s="938"/>
      <c r="AA14" s="938"/>
      <c r="AB14" s="938"/>
      <c r="AC14" s="938"/>
      <c r="AD14" s="938"/>
      <c r="AE14" s="938"/>
      <c r="AF14" s="938"/>
      <c r="AG14" s="938"/>
      <c r="AH14" s="938"/>
      <c r="AI14" s="938"/>
      <c r="AJ14" s="938"/>
      <c r="AK14" s="938"/>
      <c r="AL14" s="938"/>
      <c r="AM14" s="938"/>
      <c r="AN14" s="938"/>
      <c r="AO14" s="938"/>
      <c r="AP14" s="938"/>
      <c r="AQ14" s="938"/>
      <c r="AR14" s="938"/>
      <c r="AS14" s="938"/>
    </row>
    <row r="15" spans="1:58" s="44" customFormat="1" ht="15.75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</row>
    <row r="16" spans="1:58" s="44" customFormat="1" ht="15.75" customHeight="1" x14ac:dyDescent="0.3">
      <c r="A16" s="940" t="s">
        <v>63</v>
      </c>
      <c r="B16" s="940"/>
      <c r="C16" s="940"/>
      <c r="D16" s="940"/>
      <c r="E16" s="940"/>
      <c r="F16" s="940"/>
      <c r="G16" s="940"/>
      <c r="H16" s="940"/>
      <c r="I16" s="940"/>
      <c r="J16" s="940"/>
      <c r="K16" s="940"/>
      <c r="L16" s="940"/>
      <c r="M16" s="940"/>
      <c r="N16" s="940"/>
      <c r="O16" s="940"/>
      <c r="P16" s="940"/>
      <c r="Q16" s="940"/>
      <c r="R16" s="940"/>
      <c r="S16" s="940"/>
      <c r="T16" s="940"/>
      <c r="U16" s="940"/>
      <c r="V16" s="940"/>
      <c r="W16" s="940"/>
      <c r="X16" s="940"/>
      <c r="Y16" s="940"/>
      <c r="Z16" s="940"/>
      <c r="AA16" s="940"/>
      <c r="AB16" s="940"/>
      <c r="AC16" s="940"/>
      <c r="AD16" s="940"/>
      <c r="AE16" s="940"/>
      <c r="AF16" s="940"/>
      <c r="AG16" s="940"/>
      <c r="AH16" s="940"/>
      <c r="AI16" s="940"/>
      <c r="AJ16" s="940"/>
      <c r="AK16" s="940"/>
      <c r="AL16" s="940"/>
      <c r="AM16" s="940"/>
      <c r="AN16" s="940"/>
      <c r="AO16" s="940"/>
      <c r="AP16" s="940"/>
      <c r="AQ16" s="940"/>
      <c r="AR16" s="940"/>
      <c r="AS16" s="940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s="44" customFormat="1" ht="15.75" customHeight="1" x14ac:dyDescent="0.25">
      <c r="A17" s="27" t="s">
        <v>66</v>
      </c>
      <c r="B17" s="941"/>
      <c r="C17" s="941"/>
      <c r="D17" s="941"/>
      <c r="E17" s="941"/>
      <c r="F17" s="941"/>
      <c r="G17" s="941"/>
      <c r="H17" s="941"/>
      <c r="I17" s="941"/>
      <c r="J17" s="941"/>
      <c r="K17" s="941"/>
      <c r="L17" s="941"/>
      <c r="M17" s="941"/>
      <c r="N17" s="941"/>
      <c r="O17" s="941"/>
      <c r="P17" s="941"/>
      <c r="Q17" s="941"/>
      <c r="R17" s="941"/>
      <c r="S17" s="941"/>
      <c r="T17" s="941"/>
      <c r="U17" s="941"/>
      <c r="V17" s="941"/>
      <c r="W17" s="941"/>
      <c r="X17" s="941"/>
      <c r="Y17" s="941"/>
      <c r="Z17" s="941"/>
      <c r="AA17" s="941"/>
      <c r="AB17" s="941"/>
      <c r="AC17" s="941"/>
      <c r="AD17" s="941"/>
      <c r="AE17" s="941"/>
      <c r="AF17" s="941"/>
      <c r="AG17" s="941"/>
      <c r="AH17" s="941"/>
      <c r="AI17" s="941"/>
      <c r="AJ17" s="941"/>
      <c r="AK17" s="941"/>
      <c r="AL17" s="941"/>
      <c r="AM17" s="941"/>
      <c r="AN17" s="941"/>
      <c r="AO17" s="941"/>
      <c r="AP17" s="941"/>
      <c r="AQ17" s="941"/>
      <c r="AR17" s="941"/>
      <c r="AS17" s="941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4" customFormat="1" ht="15.75" customHeight="1" x14ac:dyDescent="0.3">
      <c r="A18" s="940" t="s">
        <v>65</v>
      </c>
      <c r="B18" s="940"/>
      <c r="C18" s="940"/>
      <c r="D18" s="940"/>
      <c r="E18" s="940"/>
      <c r="F18" s="940"/>
      <c r="G18" s="940"/>
      <c r="H18" s="940"/>
      <c r="I18" s="940"/>
      <c r="J18" s="940"/>
      <c r="K18" s="940"/>
      <c r="L18" s="940"/>
      <c r="M18" s="940"/>
      <c r="N18" s="940"/>
      <c r="O18" s="940"/>
      <c r="P18" s="940"/>
      <c r="Q18" s="940"/>
      <c r="R18" s="940"/>
      <c r="S18" s="940"/>
      <c r="T18" s="940"/>
      <c r="U18" s="940"/>
      <c r="V18" s="940"/>
      <c r="W18" s="940"/>
      <c r="X18" s="940"/>
      <c r="Y18" s="940"/>
      <c r="Z18" s="940"/>
      <c r="AA18" s="940"/>
      <c r="AB18" s="940"/>
      <c r="AC18" s="940"/>
      <c r="AD18" s="940"/>
      <c r="AE18" s="940"/>
      <c r="AF18" s="940"/>
      <c r="AG18" s="940"/>
      <c r="AH18" s="940"/>
      <c r="AI18" s="940"/>
      <c r="AJ18" s="940"/>
      <c r="AK18" s="940"/>
      <c r="AL18" s="940"/>
      <c r="AM18" s="940"/>
      <c r="AN18" s="940"/>
      <c r="AO18" s="940"/>
      <c r="AP18" s="940"/>
      <c r="AQ18" s="940"/>
      <c r="AR18" s="940"/>
      <c r="AS18" s="940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</row>
    <row r="19" spans="1:58" s="44" customFormat="1" ht="15.75" customHeight="1" x14ac:dyDescent="0.25">
      <c r="A19" s="941" t="s">
        <v>64</v>
      </c>
      <c r="B19" s="941"/>
      <c r="C19" s="941"/>
      <c r="D19" s="941"/>
      <c r="E19" s="941"/>
      <c r="F19" s="941"/>
      <c r="G19" s="941"/>
      <c r="H19" s="941"/>
      <c r="I19" s="941"/>
      <c r="J19" s="941"/>
      <c r="K19" s="941"/>
      <c r="L19" s="941"/>
      <c r="M19" s="941"/>
      <c r="N19" s="941"/>
      <c r="O19" s="941"/>
      <c r="P19" s="941"/>
      <c r="Q19" s="941"/>
      <c r="R19" s="941"/>
      <c r="S19" s="941"/>
      <c r="T19" s="941"/>
      <c r="U19" s="941"/>
      <c r="V19" s="941"/>
      <c r="W19" s="941"/>
      <c r="X19" s="941"/>
      <c r="Y19" s="941"/>
      <c r="Z19" s="941"/>
      <c r="AA19" s="941"/>
      <c r="AB19" s="941"/>
      <c r="AC19" s="941"/>
      <c r="AD19" s="941"/>
      <c r="AE19" s="941"/>
      <c r="AF19" s="941"/>
      <c r="AG19" s="941"/>
      <c r="AH19" s="941"/>
      <c r="AI19" s="941"/>
      <c r="AJ19" s="941"/>
      <c r="AK19" s="941"/>
      <c r="AL19" s="941"/>
      <c r="AM19" s="941"/>
      <c r="AN19" s="941"/>
      <c r="AO19" s="941"/>
      <c r="AP19" s="941"/>
      <c r="AQ19" s="941"/>
      <c r="AR19" s="941"/>
      <c r="AS19" s="941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4" customFormat="1" ht="15.75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</row>
    <row r="21" spans="1:58" s="44" customFormat="1" ht="15.75" customHeight="1" x14ac:dyDescent="0.2">
      <c r="A21" s="933" t="s">
        <v>220</v>
      </c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  <c r="N21" s="933"/>
      <c r="O21" s="933"/>
      <c r="P21" s="933"/>
      <c r="Q21" s="933"/>
      <c r="R21" s="933"/>
      <c r="S21" s="933"/>
      <c r="T21" s="933"/>
      <c r="U21" s="933"/>
      <c r="V21" s="933"/>
      <c r="W21" s="933"/>
      <c r="X21" s="933"/>
      <c r="Y21" s="933"/>
      <c r="Z21" s="933"/>
      <c r="AA21" s="933"/>
      <c r="AB21" s="933"/>
      <c r="AC21" s="933"/>
      <c r="AD21" s="933"/>
      <c r="AE21" s="933"/>
      <c r="AF21" s="933"/>
      <c r="AG21" s="933"/>
      <c r="AH21" s="933"/>
      <c r="AI21" s="933"/>
      <c r="AJ21" s="933"/>
      <c r="AK21" s="933"/>
      <c r="AL21" s="933"/>
      <c r="AM21" s="933"/>
      <c r="AN21" s="933"/>
      <c r="AO21" s="933"/>
      <c r="AP21" s="933"/>
      <c r="AQ21" s="933"/>
      <c r="AR21" s="933"/>
      <c r="AS21" s="933"/>
    </row>
    <row r="22" spans="1:58" s="38" customFormat="1" ht="63" customHeight="1" x14ac:dyDescent="0.25">
      <c r="A22" s="939" t="s">
        <v>55</v>
      </c>
      <c r="B22" s="939" t="s">
        <v>56</v>
      </c>
      <c r="C22" s="939" t="s">
        <v>5</v>
      </c>
      <c r="D22" s="939" t="s">
        <v>101</v>
      </c>
      <c r="E22" s="939"/>
      <c r="F22" s="939"/>
      <c r="G22" s="939"/>
      <c r="H22" s="939"/>
      <c r="I22" s="939"/>
      <c r="J22" s="939"/>
      <c r="K22" s="939"/>
      <c r="L22" s="939"/>
      <c r="M22" s="939"/>
      <c r="N22" s="939"/>
      <c r="O22" s="939"/>
      <c r="P22" s="939"/>
      <c r="Q22" s="939"/>
      <c r="R22" s="939"/>
      <c r="S22" s="939"/>
      <c r="T22" s="939"/>
      <c r="U22" s="939"/>
      <c r="V22" s="939"/>
      <c r="W22" s="939"/>
      <c r="X22" s="939"/>
      <c r="Y22" s="939"/>
      <c r="Z22" s="939"/>
      <c r="AA22" s="939"/>
      <c r="AB22" s="939"/>
      <c r="AC22" s="939"/>
      <c r="AD22" s="939"/>
      <c r="AE22" s="939"/>
      <c r="AF22" s="939"/>
      <c r="AG22" s="939"/>
      <c r="AH22" s="939"/>
      <c r="AI22" s="939"/>
      <c r="AJ22" s="939"/>
      <c r="AK22" s="939"/>
      <c r="AL22" s="939"/>
      <c r="AM22" s="939"/>
      <c r="AN22" s="939"/>
      <c r="AO22" s="939"/>
      <c r="AP22" s="939"/>
      <c r="AQ22" s="939"/>
      <c r="AR22" s="939"/>
      <c r="AS22" s="939"/>
    </row>
    <row r="23" spans="1:58" ht="145.5" customHeight="1" x14ac:dyDescent="0.2">
      <c r="A23" s="939"/>
      <c r="B23" s="939"/>
      <c r="C23" s="939"/>
      <c r="D23" s="939" t="s">
        <v>74</v>
      </c>
      <c r="E23" s="939"/>
      <c r="F23" s="939"/>
      <c r="G23" s="939"/>
      <c r="H23" s="939"/>
      <c r="I23" s="939"/>
      <c r="J23" s="939" t="s">
        <v>75</v>
      </c>
      <c r="K23" s="939"/>
      <c r="L23" s="939"/>
      <c r="M23" s="939"/>
      <c r="N23" s="939"/>
      <c r="O23" s="939"/>
      <c r="P23" s="939" t="s">
        <v>69</v>
      </c>
      <c r="Q23" s="939"/>
      <c r="R23" s="939"/>
      <c r="S23" s="939"/>
      <c r="T23" s="939"/>
      <c r="U23" s="939"/>
      <c r="V23" s="939" t="s">
        <v>70</v>
      </c>
      <c r="W23" s="939"/>
      <c r="X23" s="939"/>
      <c r="Y23" s="939"/>
      <c r="Z23" s="939"/>
      <c r="AA23" s="939"/>
      <c r="AB23" s="939" t="s">
        <v>57</v>
      </c>
      <c r="AC23" s="939"/>
      <c r="AD23" s="939"/>
      <c r="AE23" s="939"/>
      <c r="AF23" s="939"/>
      <c r="AG23" s="939"/>
      <c r="AH23" s="939" t="s">
        <v>67</v>
      </c>
      <c r="AI23" s="939"/>
      <c r="AJ23" s="939"/>
      <c r="AK23" s="939"/>
      <c r="AL23" s="939"/>
      <c r="AM23" s="939"/>
      <c r="AN23" s="939" t="s">
        <v>68</v>
      </c>
      <c r="AO23" s="939"/>
      <c r="AP23" s="939"/>
      <c r="AQ23" s="939"/>
      <c r="AR23" s="939"/>
      <c r="AS23" s="939"/>
    </row>
    <row r="24" spans="1:58" s="39" customFormat="1" ht="192" customHeight="1" x14ac:dyDescent="0.2">
      <c r="A24" s="939"/>
      <c r="B24" s="939"/>
      <c r="C24" s="939"/>
      <c r="D24" s="936" t="s">
        <v>76</v>
      </c>
      <c r="E24" s="936"/>
      <c r="F24" s="936" t="s">
        <v>76</v>
      </c>
      <c r="G24" s="936"/>
      <c r="H24" s="937" t="s">
        <v>1</v>
      </c>
      <c r="I24" s="937"/>
      <c r="J24" s="936" t="s">
        <v>76</v>
      </c>
      <c r="K24" s="936"/>
      <c r="L24" s="936" t="s">
        <v>76</v>
      </c>
      <c r="M24" s="936"/>
      <c r="N24" s="937" t="s">
        <v>1</v>
      </c>
      <c r="O24" s="937"/>
      <c r="P24" s="936" t="s">
        <v>76</v>
      </c>
      <c r="Q24" s="936"/>
      <c r="R24" s="936" t="s">
        <v>76</v>
      </c>
      <c r="S24" s="936"/>
      <c r="T24" s="937" t="s">
        <v>1</v>
      </c>
      <c r="U24" s="937"/>
      <c r="V24" s="936" t="s">
        <v>76</v>
      </c>
      <c r="W24" s="936"/>
      <c r="X24" s="936" t="s">
        <v>76</v>
      </c>
      <c r="Y24" s="936"/>
      <c r="Z24" s="937" t="s">
        <v>1</v>
      </c>
      <c r="AA24" s="937"/>
      <c r="AB24" s="936" t="s">
        <v>76</v>
      </c>
      <c r="AC24" s="936"/>
      <c r="AD24" s="936" t="s">
        <v>76</v>
      </c>
      <c r="AE24" s="936"/>
      <c r="AF24" s="937" t="s">
        <v>1</v>
      </c>
      <c r="AG24" s="937"/>
      <c r="AH24" s="936" t="s">
        <v>76</v>
      </c>
      <c r="AI24" s="936"/>
      <c r="AJ24" s="936" t="s">
        <v>76</v>
      </c>
      <c r="AK24" s="936"/>
      <c r="AL24" s="937" t="s">
        <v>1</v>
      </c>
      <c r="AM24" s="937"/>
      <c r="AN24" s="936" t="s">
        <v>76</v>
      </c>
      <c r="AO24" s="936"/>
      <c r="AP24" s="936" t="s">
        <v>76</v>
      </c>
      <c r="AQ24" s="936"/>
      <c r="AR24" s="937" t="s">
        <v>1</v>
      </c>
      <c r="AS24" s="937"/>
    </row>
    <row r="25" spans="1:58" ht="91.5" customHeight="1" x14ac:dyDescent="0.2">
      <c r="A25" s="939"/>
      <c r="B25" s="939"/>
      <c r="C25" s="939"/>
      <c r="D25" s="46" t="s">
        <v>23</v>
      </c>
      <c r="E25" s="47" t="s">
        <v>24</v>
      </c>
      <c r="F25" s="46" t="s">
        <v>23</v>
      </c>
      <c r="G25" s="47" t="s">
        <v>24</v>
      </c>
      <c r="H25" s="46" t="s">
        <v>23</v>
      </c>
      <c r="I25" s="47" t="s">
        <v>24</v>
      </c>
      <c r="J25" s="46" t="s">
        <v>23</v>
      </c>
      <c r="K25" s="47" t="s">
        <v>24</v>
      </c>
      <c r="L25" s="46" t="s">
        <v>23</v>
      </c>
      <c r="M25" s="47" t="s">
        <v>24</v>
      </c>
      <c r="N25" s="46" t="s">
        <v>23</v>
      </c>
      <c r="O25" s="47" t="s">
        <v>24</v>
      </c>
      <c r="P25" s="46" t="s">
        <v>23</v>
      </c>
      <c r="Q25" s="47" t="s">
        <v>24</v>
      </c>
      <c r="R25" s="46" t="s">
        <v>23</v>
      </c>
      <c r="S25" s="47" t="s">
        <v>24</v>
      </c>
      <c r="T25" s="46" t="s">
        <v>23</v>
      </c>
      <c r="U25" s="47" t="s">
        <v>24</v>
      </c>
      <c r="V25" s="46" t="s">
        <v>23</v>
      </c>
      <c r="W25" s="47" t="s">
        <v>24</v>
      </c>
      <c r="X25" s="46" t="s">
        <v>23</v>
      </c>
      <c r="Y25" s="47" t="s">
        <v>24</v>
      </c>
      <c r="Z25" s="46" t="s">
        <v>23</v>
      </c>
      <c r="AA25" s="47" t="s">
        <v>24</v>
      </c>
      <c r="AB25" s="46" t="s">
        <v>23</v>
      </c>
      <c r="AC25" s="47" t="s">
        <v>24</v>
      </c>
      <c r="AD25" s="46" t="s">
        <v>23</v>
      </c>
      <c r="AE25" s="47" t="s">
        <v>24</v>
      </c>
      <c r="AF25" s="46" t="s">
        <v>23</v>
      </c>
      <c r="AG25" s="47" t="s">
        <v>24</v>
      </c>
      <c r="AH25" s="46" t="s">
        <v>23</v>
      </c>
      <c r="AI25" s="47" t="s">
        <v>24</v>
      </c>
      <c r="AJ25" s="46" t="s">
        <v>23</v>
      </c>
      <c r="AK25" s="47" t="s">
        <v>24</v>
      </c>
      <c r="AL25" s="46" t="s">
        <v>23</v>
      </c>
      <c r="AM25" s="47" t="s">
        <v>24</v>
      </c>
      <c r="AN25" s="46" t="s">
        <v>23</v>
      </c>
      <c r="AO25" s="47" t="s">
        <v>24</v>
      </c>
      <c r="AP25" s="46" t="s">
        <v>23</v>
      </c>
      <c r="AQ25" s="47" t="s">
        <v>24</v>
      </c>
      <c r="AR25" s="46" t="s">
        <v>23</v>
      </c>
      <c r="AS25" s="47" t="s">
        <v>24</v>
      </c>
    </row>
    <row r="26" spans="1:58" s="41" customFormat="1" ht="15.75" x14ac:dyDescent="0.25">
      <c r="A26" s="54">
        <v>1</v>
      </c>
      <c r="B26" s="40">
        <v>2</v>
      </c>
      <c r="C26" s="54">
        <v>3</v>
      </c>
      <c r="D26" s="116" t="s">
        <v>162</v>
      </c>
      <c r="E26" s="116" t="s">
        <v>163</v>
      </c>
      <c r="F26" s="116" t="s">
        <v>164</v>
      </c>
      <c r="G26" s="116" t="s">
        <v>165</v>
      </c>
      <c r="H26" s="116" t="s">
        <v>166</v>
      </c>
      <c r="I26" s="116" t="s">
        <v>166</v>
      </c>
      <c r="J26" s="116" t="s">
        <v>167</v>
      </c>
      <c r="K26" s="116" t="s">
        <v>168</v>
      </c>
      <c r="L26" s="116" t="s">
        <v>169</v>
      </c>
      <c r="M26" s="116" t="s">
        <v>170</v>
      </c>
      <c r="N26" s="116" t="s">
        <v>171</v>
      </c>
      <c r="O26" s="116" t="s">
        <v>171</v>
      </c>
      <c r="P26" s="116" t="s">
        <v>172</v>
      </c>
      <c r="Q26" s="116" t="s">
        <v>173</v>
      </c>
      <c r="R26" s="116" t="s">
        <v>174</v>
      </c>
      <c r="S26" s="116" t="s">
        <v>175</v>
      </c>
      <c r="T26" s="116" t="s">
        <v>176</v>
      </c>
      <c r="U26" s="116" t="s">
        <v>176</v>
      </c>
      <c r="V26" s="116" t="s">
        <v>177</v>
      </c>
      <c r="W26" s="116" t="s">
        <v>178</v>
      </c>
      <c r="X26" s="116" t="s">
        <v>179</v>
      </c>
      <c r="Y26" s="116" t="s">
        <v>180</v>
      </c>
      <c r="Z26" s="116" t="s">
        <v>181</v>
      </c>
      <c r="AA26" s="116" t="s">
        <v>181</v>
      </c>
      <c r="AB26" s="116" t="s">
        <v>182</v>
      </c>
      <c r="AC26" s="116" t="s">
        <v>183</v>
      </c>
      <c r="AD26" s="116" t="s">
        <v>184</v>
      </c>
      <c r="AE26" s="116" t="s">
        <v>185</v>
      </c>
      <c r="AF26" s="116" t="s">
        <v>186</v>
      </c>
      <c r="AG26" s="116" t="s">
        <v>186</v>
      </c>
      <c r="AH26" s="116" t="s">
        <v>187</v>
      </c>
      <c r="AI26" s="116" t="s">
        <v>188</v>
      </c>
      <c r="AJ26" s="116" t="s">
        <v>189</v>
      </c>
      <c r="AK26" s="116" t="s">
        <v>190</v>
      </c>
      <c r="AL26" s="116" t="s">
        <v>191</v>
      </c>
      <c r="AM26" s="116" t="s">
        <v>191</v>
      </c>
      <c r="AN26" s="116" t="s">
        <v>192</v>
      </c>
      <c r="AO26" s="116" t="s">
        <v>193</v>
      </c>
      <c r="AP26" s="116" t="s">
        <v>194</v>
      </c>
      <c r="AQ26" s="116" t="s">
        <v>195</v>
      </c>
      <c r="AR26" s="116" t="s">
        <v>196</v>
      </c>
      <c r="AS26" s="116" t="s">
        <v>196</v>
      </c>
    </row>
    <row r="27" spans="1:58" s="41" customFormat="1" ht="15.75" x14ac:dyDescent="0.25">
      <c r="A27" s="48"/>
      <c r="B27" s="51"/>
      <c r="C27" s="40"/>
      <c r="D27" s="40"/>
      <c r="E27" s="54"/>
      <c r="F27" s="54"/>
      <c r="G27" s="54"/>
      <c r="H27" s="54"/>
      <c r="I27" s="40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</sheetData>
  <mergeCells count="46"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  <mergeCell ref="N24:O24"/>
    <mergeCell ref="P24:Q24"/>
    <mergeCell ref="X24:Y24"/>
    <mergeCell ref="Z24:AA24"/>
    <mergeCell ref="AD24:AE24"/>
    <mergeCell ref="AB24:AC24"/>
    <mergeCell ref="V24:W2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A21:AS21"/>
    <mergeCell ref="K2:L2"/>
    <mergeCell ref="M2:N2"/>
    <mergeCell ref="A6:AS6"/>
    <mergeCell ref="A8:AS8"/>
    <mergeCell ref="A9:AS9"/>
    <mergeCell ref="A4:AS4"/>
  </mergeCells>
  <pageMargins left="0.74803149606299213" right="0.74803149606299213" top="0.98425196850393704" bottom="0.98425196850393704" header="0.51181102362204722" footer="0.51181102362204722"/>
  <pageSetup paperSize="8" scale="45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D7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2" customWidth="1"/>
    <col min="2" max="2" width="31.875" style="72" customWidth="1"/>
    <col min="3" max="5" width="7.875" style="72" customWidth="1"/>
    <col min="6" max="6" width="8.25" style="72" customWidth="1"/>
    <col min="7" max="10" width="7.875" style="72" customWidth="1"/>
    <col min="11" max="11" width="8.25" style="72" customWidth="1"/>
    <col min="12" max="15" width="7.875" style="72" customWidth="1"/>
    <col min="16" max="16" width="8.25" style="72" customWidth="1"/>
    <col min="17" max="20" width="7.875" style="72" customWidth="1"/>
    <col min="21" max="21" width="8.25" style="72" customWidth="1"/>
    <col min="22" max="22" width="7.875" style="72" customWidth="1"/>
    <col min="23" max="24" width="8.25" style="72" customWidth="1"/>
    <col min="25" max="25" width="9.5" style="72" customWidth="1"/>
    <col min="26" max="26" width="10.125" style="72" customWidth="1"/>
    <col min="27" max="32" width="8.25" style="72" customWidth="1"/>
    <col min="33" max="33" width="12.75" style="72" customWidth="1"/>
    <col min="34" max="16384" width="9" style="72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5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873" t="s">
        <v>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</row>
    <row r="7" spans="1:33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881" t="s">
        <v>262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881"/>
      <c r="V9" s="881"/>
    </row>
    <row r="10" spans="1:33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</row>
    <row r="13" spans="1:33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</row>
    <row r="14" spans="1:33" s="74" customFormat="1" ht="13.5" customHeight="1" x14ac:dyDescent="0.3"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</row>
    <row r="15" spans="1:33" s="76" customFormat="1" ht="26.25" customHeight="1" thickBot="1" x14ac:dyDescent="0.25">
      <c r="A15" s="956" t="s">
        <v>109</v>
      </c>
      <c r="B15" s="956"/>
      <c r="C15" s="956"/>
      <c r="D15" s="956"/>
      <c r="E15" s="956"/>
      <c r="F15" s="956"/>
      <c r="G15" s="956"/>
      <c r="H15" s="956"/>
      <c r="I15" s="956"/>
      <c r="J15" s="956"/>
      <c r="K15" s="956"/>
      <c r="L15" s="956"/>
      <c r="M15" s="956"/>
      <c r="N15" s="956"/>
      <c r="O15" s="956"/>
      <c r="P15" s="956"/>
      <c r="Q15" s="956"/>
      <c r="R15" s="956"/>
      <c r="S15" s="956"/>
      <c r="T15" s="956"/>
      <c r="U15" s="956"/>
      <c r="V15" s="956"/>
      <c r="W15" s="75"/>
      <c r="X15" s="75"/>
      <c r="Y15" s="75"/>
      <c r="Z15" s="75"/>
      <c r="AA15" s="75"/>
      <c r="AB15" s="75"/>
      <c r="AC15" s="75"/>
      <c r="AD15" s="75"/>
      <c r="AE15" s="75"/>
      <c r="AF15" s="75"/>
    </row>
    <row r="16" spans="1:33" s="77" customFormat="1" ht="66.75" customHeight="1" x14ac:dyDescent="0.25">
      <c r="A16" s="957" t="s">
        <v>102</v>
      </c>
      <c r="B16" s="959" t="s">
        <v>103</v>
      </c>
      <c r="C16" s="961" t="s">
        <v>104</v>
      </c>
      <c r="D16" s="962"/>
      <c r="E16" s="962"/>
      <c r="F16" s="963"/>
      <c r="G16" s="967" t="s">
        <v>105</v>
      </c>
      <c r="H16" s="962"/>
      <c r="I16" s="962"/>
      <c r="J16" s="963"/>
      <c r="K16" s="961" t="s">
        <v>106</v>
      </c>
      <c r="L16" s="962"/>
      <c r="M16" s="962"/>
      <c r="N16" s="963"/>
      <c r="O16" s="961" t="s">
        <v>107</v>
      </c>
      <c r="P16" s="962"/>
      <c r="Q16" s="962"/>
      <c r="R16" s="963"/>
      <c r="S16" s="961" t="s">
        <v>108</v>
      </c>
      <c r="T16" s="962"/>
      <c r="U16" s="962"/>
      <c r="V16" s="963"/>
    </row>
    <row r="17" spans="1:22" s="77" customFormat="1" ht="17.25" customHeight="1" thickBot="1" x14ac:dyDescent="0.3">
      <c r="A17" s="958"/>
      <c r="B17" s="960"/>
      <c r="C17" s="964"/>
      <c r="D17" s="965"/>
      <c r="E17" s="965"/>
      <c r="F17" s="966"/>
      <c r="G17" s="968" t="s">
        <v>267</v>
      </c>
      <c r="H17" s="954"/>
      <c r="I17" s="954" t="s">
        <v>280</v>
      </c>
      <c r="J17" s="955"/>
      <c r="K17" s="968" t="s">
        <v>267</v>
      </c>
      <c r="L17" s="954"/>
      <c r="M17" s="954" t="s">
        <v>280</v>
      </c>
      <c r="N17" s="955"/>
      <c r="O17" s="968" t="s">
        <v>267</v>
      </c>
      <c r="P17" s="954"/>
      <c r="Q17" s="954" t="s">
        <v>280</v>
      </c>
      <c r="R17" s="955"/>
      <c r="S17" s="968" t="s">
        <v>267</v>
      </c>
      <c r="T17" s="954"/>
      <c r="U17" s="954" t="s">
        <v>280</v>
      </c>
      <c r="V17" s="955"/>
    </row>
    <row r="18" spans="1:22" s="77" customFormat="1" ht="16.5" x14ac:dyDescent="0.25">
      <c r="A18" s="80">
        <v>1</v>
      </c>
      <c r="B18" s="81">
        <v>2</v>
      </c>
      <c r="C18" s="952">
        <v>3</v>
      </c>
      <c r="D18" s="950"/>
      <c r="E18" s="950"/>
      <c r="F18" s="951"/>
      <c r="G18" s="953">
        <v>4</v>
      </c>
      <c r="H18" s="950"/>
      <c r="I18" s="950">
        <v>5</v>
      </c>
      <c r="J18" s="951"/>
      <c r="K18" s="952">
        <v>6</v>
      </c>
      <c r="L18" s="950"/>
      <c r="M18" s="950">
        <v>7</v>
      </c>
      <c r="N18" s="951"/>
      <c r="O18" s="952">
        <v>8</v>
      </c>
      <c r="P18" s="950"/>
      <c r="Q18" s="950">
        <v>9</v>
      </c>
      <c r="R18" s="951"/>
      <c r="S18" s="952">
        <v>10</v>
      </c>
      <c r="T18" s="950"/>
      <c r="U18" s="950">
        <v>11</v>
      </c>
      <c r="V18" s="951"/>
    </row>
    <row r="19" spans="1:22" s="77" customFormat="1" ht="16.5" x14ac:dyDescent="0.25">
      <c r="A19" s="78"/>
      <c r="B19" s="143"/>
      <c r="C19" s="946"/>
      <c r="D19" s="947"/>
      <c r="E19" s="947"/>
      <c r="F19" s="948"/>
      <c r="G19" s="949"/>
      <c r="H19" s="947"/>
      <c r="I19" s="947"/>
      <c r="J19" s="948"/>
      <c r="K19" s="946"/>
      <c r="L19" s="947"/>
      <c r="M19" s="947"/>
      <c r="N19" s="948"/>
      <c r="O19" s="946"/>
      <c r="P19" s="947"/>
      <c r="Q19" s="947"/>
      <c r="R19" s="948"/>
      <c r="S19" s="969"/>
      <c r="T19" s="970"/>
      <c r="U19" s="975"/>
      <c r="V19" s="976"/>
    </row>
    <row r="20" spans="1:22" s="77" customFormat="1" ht="16.5" x14ac:dyDescent="0.25">
      <c r="A20" s="78"/>
      <c r="B20" s="143"/>
      <c r="C20" s="946"/>
      <c r="D20" s="947"/>
      <c r="E20" s="947"/>
      <c r="F20" s="948"/>
      <c r="G20" s="949"/>
      <c r="H20" s="947"/>
      <c r="I20" s="947"/>
      <c r="J20" s="948"/>
      <c r="K20" s="946"/>
      <c r="L20" s="947"/>
      <c r="M20" s="947"/>
      <c r="N20" s="948"/>
      <c r="O20" s="946"/>
      <c r="P20" s="947"/>
      <c r="Q20" s="947"/>
      <c r="R20" s="948"/>
      <c r="S20" s="971"/>
      <c r="T20" s="972"/>
      <c r="U20" s="977"/>
      <c r="V20" s="978"/>
    </row>
    <row r="21" spans="1:22" s="77" customFormat="1" ht="16.5" x14ac:dyDescent="0.25">
      <c r="A21" s="142"/>
      <c r="B21" s="143"/>
      <c r="C21" s="946"/>
      <c r="D21" s="947"/>
      <c r="E21" s="947"/>
      <c r="F21" s="948"/>
      <c r="G21" s="949"/>
      <c r="H21" s="947"/>
      <c r="I21" s="947"/>
      <c r="J21" s="948"/>
      <c r="K21" s="946"/>
      <c r="L21" s="947"/>
      <c r="M21" s="947"/>
      <c r="N21" s="948"/>
      <c r="O21" s="946"/>
      <c r="P21" s="947"/>
      <c r="Q21" s="947"/>
      <c r="R21" s="948"/>
      <c r="S21" s="971"/>
      <c r="T21" s="972"/>
      <c r="U21" s="977"/>
      <c r="V21" s="978"/>
    </row>
    <row r="22" spans="1:22" s="77" customFormat="1" ht="17.25" thickBot="1" x14ac:dyDescent="0.3">
      <c r="A22" s="79"/>
      <c r="B22" s="143"/>
      <c r="C22" s="942"/>
      <c r="D22" s="943"/>
      <c r="E22" s="943"/>
      <c r="F22" s="944"/>
      <c r="G22" s="945"/>
      <c r="H22" s="943"/>
      <c r="I22" s="943"/>
      <c r="J22" s="944"/>
      <c r="K22" s="942"/>
      <c r="L22" s="943"/>
      <c r="M22" s="943"/>
      <c r="N22" s="944"/>
      <c r="O22" s="942"/>
      <c r="P22" s="943"/>
      <c r="Q22" s="943"/>
      <c r="R22" s="944"/>
      <c r="S22" s="973"/>
      <c r="T22" s="974"/>
      <c r="U22" s="979"/>
      <c r="V22" s="980"/>
    </row>
  </sheetData>
  <mergeCells count="62"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19:P19"/>
    <mergeCell ref="Q19:R19"/>
    <mergeCell ref="C18:F18"/>
    <mergeCell ref="G18:H18"/>
    <mergeCell ref="I18:J18"/>
    <mergeCell ref="K18:L18"/>
    <mergeCell ref="M18:N18"/>
    <mergeCell ref="O18:P18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A12:V12"/>
    <mergeCell ref="A4:V4"/>
    <mergeCell ref="A7:V7"/>
    <mergeCell ref="A9:V9"/>
    <mergeCell ref="A10:V10"/>
    <mergeCell ref="A6:V6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L19" zoomScale="60" zoomScaleNormal="40" workbookViewId="0">
      <selection activeCell="A16" sqref="A16:AT16"/>
    </sheetView>
  </sheetViews>
  <sheetFormatPr defaultRowHeight="15" x14ac:dyDescent="0.25"/>
  <cols>
    <col min="1" max="1" width="3.5" style="84" customWidth="1"/>
    <col min="2" max="2" width="20.625" style="84" customWidth="1"/>
    <col min="3" max="3" width="10.375" style="84" customWidth="1"/>
    <col min="4" max="4" width="11" style="84" customWidth="1"/>
    <col min="5" max="10" width="6.75" style="84" customWidth="1"/>
    <col min="11" max="11" width="12.375" style="84" customWidth="1"/>
    <col min="12" max="12" width="11.75" style="84" customWidth="1"/>
    <col min="13" max="13" width="11.5" style="84" customWidth="1"/>
    <col min="14" max="14" width="10.75" style="84" customWidth="1"/>
    <col min="15" max="15" width="14.125" style="84" customWidth="1"/>
    <col min="16" max="16" width="13.5" style="84" customWidth="1"/>
    <col min="17" max="18" width="8.5" style="84" customWidth="1"/>
    <col min="19" max="19" width="13.125" style="84" customWidth="1"/>
    <col min="20" max="20" width="11.625" style="84" customWidth="1"/>
    <col min="21" max="21" width="12.375" style="84" customWidth="1"/>
    <col min="22" max="22" width="12.5" style="84" customWidth="1"/>
    <col min="23" max="23" width="14.5" style="84" customWidth="1"/>
    <col min="24" max="24" width="6.75" style="84" customWidth="1"/>
    <col min="25" max="25" width="12.625" style="84" customWidth="1"/>
    <col min="26" max="26" width="15.875" style="84" customWidth="1"/>
    <col min="27" max="27" width="12" style="84" customWidth="1"/>
    <col min="28" max="29" width="11.625" style="84" customWidth="1"/>
    <col min="30" max="30" width="10.875" style="84" customWidth="1"/>
    <col min="31" max="31" width="10.375" style="84" customWidth="1"/>
    <col min="32" max="33" width="8.5" style="84" customWidth="1"/>
    <col min="34" max="34" width="11.5" style="84" customWidth="1"/>
    <col min="35" max="35" width="12.875" style="84" customWidth="1"/>
    <col min="36" max="36" width="12.5" style="84" customWidth="1"/>
    <col min="37" max="39" width="8.5" style="84" customWidth="1"/>
    <col min="40" max="40" width="11.125" style="84" customWidth="1"/>
    <col min="41" max="41" width="12.5" style="84" customWidth="1"/>
    <col min="42" max="42" width="13.625" style="84" customWidth="1"/>
    <col min="43" max="43" width="14.375" style="84" customWidth="1"/>
    <col min="44" max="44" width="15.75" style="84" customWidth="1"/>
    <col min="45" max="46" width="13.75" style="84" customWidth="1"/>
    <col min="47" max="16384" width="9" style="84"/>
  </cols>
  <sheetData>
    <row r="1" spans="1:46" ht="18.75" x14ac:dyDescent="0.25">
      <c r="A1" s="88"/>
      <c r="AT1" s="35" t="s">
        <v>232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981" t="s">
        <v>270</v>
      </c>
      <c r="B5" s="981"/>
      <c r="C5" s="981"/>
      <c r="D5" s="981"/>
      <c r="E5" s="981"/>
      <c r="F5" s="981"/>
      <c r="G5" s="981"/>
      <c r="H5" s="981"/>
      <c r="I5" s="981"/>
      <c r="J5" s="981"/>
      <c r="K5" s="981"/>
      <c r="L5" s="981"/>
      <c r="M5" s="981"/>
      <c r="N5" s="981"/>
      <c r="O5" s="981"/>
      <c r="P5" s="981"/>
      <c r="Q5" s="981"/>
      <c r="R5" s="981"/>
      <c r="S5" s="981"/>
      <c r="T5" s="981"/>
      <c r="U5" s="981"/>
      <c r="V5" s="981"/>
      <c r="W5" s="981"/>
      <c r="X5" s="981"/>
      <c r="Y5" s="981"/>
      <c r="Z5" s="981"/>
      <c r="AA5" s="981"/>
      <c r="AB5" s="981"/>
      <c r="AC5" s="981"/>
      <c r="AD5" s="981"/>
      <c r="AE5" s="981"/>
      <c r="AF5" s="981"/>
      <c r="AG5" s="981"/>
      <c r="AH5" s="981"/>
      <c r="AI5" s="981"/>
      <c r="AJ5" s="981"/>
      <c r="AK5" s="981"/>
      <c r="AL5" s="981"/>
      <c r="AM5" s="981"/>
      <c r="AN5" s="981"/>
      <c r="AO5" s="981"/>
      <c r="AP5" s="981"/>
      <c r="AQ5" s="981"/>
      <c r="AR5" s="981"/>
      <c r="AS5" s="981"/>
      <c r="AT5" s="981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982" t="s">
        <v>155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982"/>
      <c r="AM7" s="982"/>
      <c r="AN7" s="982"/>
      <c r="AO7" s="982"/>
      <c r="AP7" s="982"/>
      <c r="AQ7" s="982"/>
      <c r="AR7" s="982"/>
      <c r="AS7" s="982"/>
      <c r="AT7" s="982"/>
    </row>
    <row r="8" spans="1:46" ht="18.75" x14ac:dyDescent="0.3">
      <c r="A8" s="982" t="s">
        <v>83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982"/>
      <c r="AM8" s="982"/>
      <c r="AN8" s="982"/>
      <c r="AO8" s="982"/>
      <c r="AP8" s="982"/>
      <c r="AQ8" s="982"/>
      <c r="AR8" s="982"/>
      <c r="AS8" s="982"/>
      <c r="AT8" s="982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881" t="s">
        <v>36</v>
      </c>
      <c r="B10" s="881"/>
      <c r="C10" s="881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1"/>
      <c r="AC10" s="881"/>
      <c r="AD10" s="881"/>
      <c r="AE10" s="881"/>
      <c r="AF10" s="881"/>
      <c r="AG10" s="881"/>
      <c r="AH10" s="881"/>
      <c r="AI10" s="881"/>
      <c r="AJ10" s="881"/>
      <c r="AK10" s="881"/>
      <c r="AL10" s="881"/>
      <c r="AM10" s="881"/>
      <c r="AN10" s="881"/>
      <c r="AO10" s="881"/>
      <c r="AP10" s="881"/>
      <c r="AQ10" s="881"/>
      <c r="AR10" s="881"/>
      <c r="AS10" s="881"/>
      <c r="AT10" s="881"/>
    </row>
    <row r="11" spans="1:46" s="34" customFormat="1" ht="15" customHeight="1" x14ac:dyDescent="0.2">
      <c r="A11" s="983" t="s">
        <v>110</v>
      </c>
      <c r="B11" s="983"/>
      <c r="C11" s="983"/>
      <c r="D11" s="983"/>
      <c r="E11" s="983"/>
      <c r="F11" s="983"/>
      <c r="G11" s="983"/>
      <c r="H11" s="983"/>
      <c r="I11" s="983"/>
      <c r="J11" s="983"/>
      <c r="K11" s="983"/>
      <c r="L11" s="983"/>
      <c r="M11" s="983"/>
      <c r="N11" s="983"/>
      <c r="O11" s="983"/>
      <c r="P11" s="983"/>
      <c r="Q11" s="983"/>
      <c r="R11" s="983"/>
      <c r="S11" s="983"/>
      <c r="T11" s="983"/>
      <c r="U11" s="983"/>
      <c r="V11" s="983"/>
      <c r="W11" s="983"/>
      <c r="X11" s="983"/>
      <c r="Y11" s="983"/>
      <c r="Z11" s="983"/>
      <c r="AA11" s="983"/>
      <c r="AB11" s="983"/>
      <c r="AC11" s="983"/>
      <c r="AD11" s="983"/>
      <c r="AE11" s="983"/>
      <c r="AF11" s="983"/>
      <c r="AG11" s="983"/>
      <c r="AH11" s="983"/>
      <c r="AI11" s="983"/>
      <c r="AJ11" s="983"/>
      <c r="AK11" s="983"/>
      <c r="AL11" s="983"/>
      <c r="AM11" s="983"/>
      <c r="AN11" s="983"/>
      <c r="AO11" s="983"/>
      <c r="AP11" s="983"/>
      <c r="AQ11" s="983"/>
      <c r="AR11" s="983"/>
      <c r="AS11" s="983"/>
      <c r="AT11" s="983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887" t="s">
        <v>120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7"/>
      <c r="L13" s="887"/>
      <c r="M13" s="887"/>
      <c r="N13" s="887"/>
      <c r="O13" s="887"/>
      <c r="P13" s="887"/>
      <c r="Q13" s="887"/>
      <c r="R13" s="887"/>
      <c r="S13" s="887"/>
      <c r="T13" s="887"/>
      <c r="U13" s="887"/>
      <c r="V13" s="887"/>
      <c r="W13" s="887"/>
      <c r="X13" s="887"/>
      <c r="Y13" s="887"/>
      <c r="Z13" s="887"/>
      <c r="AA13" s="887"/>
      <c r="AB13" s="887"/>
      <c r="AC13" s="887"/>
      <c r="AD13" s="887"/>
      <c r="AE13" s="887"/>
      <c r="AF13" s="887"/>
      <c r="AG13" s="887"/>
      <c r="AH13" s="887"/>
      <c r="AI13" s="887"/>
      <c r="AJ13" s="887"/>
      <c r="AK13" s="887"/>
      <c r="AL13" s="887"/>
      <c r="AM13" s="887"/>
      <c r="AN13" s="887"/>
      <c r="AO13" s="887"/>
      <c r="AP13" s="887"/>
      <c r="AQ13" s="887"/>
      <c r="AR13" s="887"/>
      <c r="AS13" s="887"/>
      <c r="AT13" s="887"/>
    </row>
    <row r="14" spans="1:46" s="34" customFormat="1" ht="1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983" t="s">
        <v>38</v>
      </c>
      <c r="U14" s="983"/>
      <c r="V14" s="983"/>
      <c r="W14" s="983"/>
      <c r="X14" s="983"/>
      <c r="Y14" s="983"/>
      <c r="Z14" s="983"/>
      <c r="AA14" s="983"/>
      <c r="AB14" s="983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</row>
    <row r="15" spans="1:46" s="34" customFormat="1" ht="15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</row>
    <row r="16" spans="1:46" ht="18.75" x14ac:dyDescent="0.3">
      <c r="A16" s="981" t="s">
        <v>154</v>
      </c>
      <c r="B16" s="981"/>
      <c r="C16" s="981"/>
      <c r="D16" s="981"/>
      <c r="E16" s="981"/>
      <c r="F16" s="981"/>
      <c r="G16" s="981"/>
      <c r="H16" s="981"/>
      <c r="I16" s="981"/>
      <c r="J16" s="981"/>
      <c r="K16" s="981"/>
      <c r="L16" s="981"/>
      <c r="M16" s="981"/>
      <c r="N16" s="981"/>
      <c r="O16" s="981"/>
      <c r="P16" s="981"/>
      <c r="Q16" s="981"/>
      <c r="R16" s="981"/>
      <c r="S16" s="981"/>
      <c r="T16" s="981"/>
      <c r="U16" s="981"/>
      <c r="V16" s="981"/>
      <c r="W16" s="981"/>
      <c r="X16" s="981"/>
      <c r="Y16" s="981"/>
      <c r="Z16" s="981"/>
      <c r="AA16" s="981"/>
      <c r="AB16" s="981"/>
      <c r="AC16" s="981"/>
      <c r="AD16" s="981"/>
      <c r="AE16" s="981"/>
      <c r="AF16" s="981"/>
      <c r="AG16" s="981"/>
      <c r="AH16" s="981"/>
      <c r="AI16" s="981"/>
      <c r="AJ16" s="981"/>
      <c r="AK16" s="981"/>
      <c r="AL16" s="981"/>
      <c r="AM16" s="981"/>
      <c r="AN16" s="981"/>
      <c r="AO16" s="981"/>
      <c r="AP16" s="981"/>
      <c r="AQ16" s="981"/>
      <c r="AR16" s="981"/>
      <c r="AS16" s="981"/>
      <c r="AT16" s="981"/>
    </row>
    <row r="17" spans="1:46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</row>
    <row r="18" spans="1:46" x14ac:dyDescent="0.25">
      <c r="A18" s="86" t="s">
        <v>203</v>
      </c>
    </row>
    <row r="19" spans="1:46" x14ac:dyDescent="0.25">
      <c r="A19" s="86" t="s">
        <v>204</v>
      </c>
    </row>
    <row r="20" spans="1:46" s="85" customFormat="1" x14ac:dyDescent="0.25">
      <c r="A20" s="90"/>
    </row>
    <row r="21" spans="1:46" s="85" customFormat="1" x14ac:dyDescent="0.25"/>
    <row r="22" spans="1:46" s="85" customFormat="1" ht="66.75" customHeight="1" x14ac:dyDescent="0.25">
      <c r="A22" s="985" t="s">
        <v>111</v>
      </c>
      <c r="B22" s="986" t="s">
        <v>58</v>
      </c>
      <c r="C22" s="985" t="s">
        <v>121</v>
      </c>
      <c r="D22" s="986" t="s">
        <v>112</v>
      </c>
      <c r="E22" s="989" t="s">
        <v>113</v>
      </c>
      <c r="F22" s="990"/>
      <c r="G22" s="990"/>
      <c r="H22" s="990"/>
      <c r="I22" s="990"/>
      <c r="J22" s="991"/>
      <c r="K22" s="985" t="s">
        <v>114</v>
      </c>
      <c r="L22" s="985" t="s">
        <v>115</v>
      </c>
      <c r="M22" s="985" t="s">
        <v>116</v>
      </c>
      <c r="N22" s="985" t="s">
        <v>122</v>
      </c>
      <c r="O22" s="985" t="s">
        <v>117</v>
      </c>
      <c r="P22" s="985" t="s">
        <v>123</v>
      </c>
      <c r="Q22" s="985" t="s">
        <v>124</v>
      </c>
      <c r="R22" s="985"/>
      <c r="S22" s="984" t="s">
        <v>125</v>
      </c>
      <c r="T22" s="984" t="s">
        <v>126</v>
      </c>
      <c r="U22" s="985" t="s">
        <v>127</v>
      </c>
      <c r="V22" s="985" t="s">
        <v>128</v>
      </c>
      <c r="W22" s="985" t="s">
        <v>129</v>
      </c>
      <c r="X22" s="992" t="s">
        <v>130</v>
      </c>
      <c r="Y22" s="985" t="s">
        <v>131</v>
      </c>
      <c r="Z22" s="985" t="s">
        <v>132</v>
      </c>
      <c r="AA22" s="985" t="s">
        <v>133</v>
      </c>
      <c r="AB22" s="985" t="s">
        <v>134</v>
      </c>
      <c r="AC22" s="985" t="s">
        <v>135</v>
      </c>
      <c r="AD22" s="985" t="s">
        <v>136</v>
      </c>
      <c r="AE22" s="985"/>
      <c r="AF22" s="985"/>
      <c r="AG22" s="985"/>
      <c r="AH22" s="985"/>
      <c r="AI22" s="985"/>
      <c r="AJ22" s="985" t="s">
        <v>137</v>
      </c>
      <c r="AK22" s="985"/>
      <c r="AL22" s="985"/>
      <c r="AM22" s="985"/>
      <c r="AN22" s="985" t="s">
        <v>138</v>
      </c>
      <c r="AO22" s="985"/>
      <c r="AP22" s="985" t="s">
        <v>139</v>
      </c>
      <c r="AQ22" s="985" t="s">
        <v>140</v>
      </c>
      <c r="AR22" s="985" t="s">
        <v>141</v>
      </c>
      <c r="AS22" s="985" t="s">
        <v>142</v>
      </c>
      <c r="AT22" s="985" t="s">
        <v>118</v>
      </c>
    </row>
    <row r="23" spans="1:46" s="85" customFormat="1" ht="102" customHeight="1" x14ac:dyDescent="0.25">
      <c r="A23" s="985"/>
      <c r="B23" s="987"/>
      <c r="C23" s="985"/>
      <c r="D23" s="987"/>
      <c r="E23" s="987" t="s">
        <v>119</v>
      </c>
      <c r="F23" s="993" t="s">
        <v>3</v>
      </c>
      <c r="G23" s="993" t="s">
        <v>6</v>
      </c>
      <c r="H23" s="993" t="s">
        <v>7</v>
      </c>
      <c r="I23" s="993" t="s">
        <v>4</v>
      </c>
      <c r="J23" s="993" t="s">
        <v>27</v>
      </c>
      <c r="K23" s="985"/>
      <c r="L23" s="985"/>
      <c r="M23" s="985"/>
      <c r="N23" s="985"/>
      <c r="O23" s="985"/>
      <c r="P23" s="985"/>
      <c r="Q23" s="997" t="s">
        <v>23</v>
      </c>
      <c r="R23" s="997" t="s">
        <v>24</v>
      </c>
      <c r="S23" s="984"/>
      <c r="T23" s="984"/>
      <c r="U23" s="985"/>
      <c r="V23" s="985"/>
      <c r="W23" s="985"/>
      <c r="X23" s="985"/>
      <c r="Y23" s="985"/>
      <c r="Z23" s="985"/>
      <c r="AA23" s="985"/>
      <c r="AB23" s="985"/>
      <c r="AC23" s="985"/>
      <c r="AD23" s="985" t="s">
        <v>143</v>
      </c>
      <c r="AE23" s="985"/>
      <c r="AF23" s="985" t="s">
        <v>144</v>
      </c>
      <c r="AG23" s="985"/>
      <c r="AH23" s="986" t="s">
        <v>145</v>
      </c>
      <c r="AI23" s="986" t="s">
        <v>146</v>
      </c>
      <c r="AJ23" s="986" t="s">
        <v>147</v>
      </c>
      <c r="AK23" s="986" t="s">
        <v>148</v>
      </c>
      <c r="AL23" s="986" t="s">
        <v>149</v>
      </c>
      <c r="AM23" s="986" t="s">
        <v>150</v>
      </c>
      <c r="AN23" s="986" t="s">
        <v>151</v>
      </c>
      <c r="AO23" s="995" t="s">
        <v>24</v>
      </c>
      <c r="AP23" s="985"/>
      <c r="AQ23" s="985"/>
      <c r="AR23" s="985"/>
      <c r="AS23" s="985"/>
      <c r="AT23" s="985"/>
    </row>
    <row r="24" spans="1:46" s="85" customFormat="1" ht="79.5" customHeight="1" x14ac:dyDescent="0.25">
      <c r="A24" s="985"/>
      <c r="B24" s="988"/>
      <c r="C24" s="985"/>
      <c r="D24" s="988"/>
      <c r="E24" s="988"/>
      <c r="F24" s="994"/>
      <c r="G24" s="994"/>
      <c r="H24" s="994"/>
      <c r="I24" s="994"/>
      <c r="J24" s="994"/>
      <c r="K24" s="985"/>
      <c r="L24" s="985"/>
      <c r="M24" s="985"/>
      <c r="N24" s="985"/>
      <c r="O24" s="985"/>
      <c r="P24" s="985"/>
      <c r="Q24" s="998"/>
      <c r="R24" s="998"/>
      <c r="S24" s="984"/>
      <c r="T24" s="984"/>
      <c r="U24" s="985"/>
      <c r="V24" s="985"/>
      <c r="W24" s="985"/>
      <c r="X24" s="985"/>
      <c r="Y24" s="985"/>
      <c r="Z24" s="985"/>
      <c r="AA24" s="985"/>
      <c r="AB24" s="985"/>
      <c r="AC24" s="985"/>
      <c r="AD24" s="87" t="s">
        <v>152</v>
      </c>
      <c r="AE24" s="87" t="s">
        <v>153</v>
      </c>
      <c r="AF24" s="93" t="s">
        <v>23</v>
      </c>
      <c r="AG24" s="93" t="s">
        <v>24</v>
      </c>
      <c r="AH24" s="988"/>
      <c r="AI24" s="988"/>
      <c r="AJ24" s="988"/>
      <c r="AK24" s="988"/>
      <c r="AL24" s="988"/>
      <c r="AM24" s="988"/>
      <c r="AN24" s="988"/>
      <c r="AO24" s="996"/>
      <c r="AP24" s="985"/>
      <c r="AQ24" s="985"/>
      <c r="AR24" s="985"/>
      <c r="AS24" s="985"/>
      <c r="AT24" s="985"/>
    </row>
    <row r="25" spans="1:46" s="89" customFormat="1" ht="15.75" x14ac:dyDescent="0.2">
      <c r="A25" s="54">
        <v>1</v>
      </c>
      <c r="B25" s="54">
        <f>A25+1</f>
        <v>2</v>
      </c>
      <c r="C25" s="54">
        <f t="shared" ref="C25:L25" si="0">B25+1</f>
        <v>3</v>
      </c>
      <c r="D25" s="54">
        <f t="shared" si="0"/>
        <v>4</v>
      </c>
      <c r="E25" s="54">
        <f t="shared" si="0"/>
        <v>5</v>
      </c>
      <c r="F25" s="54">
        <f t="shared" si="0"/>
        <v>6</v>
      </c>
      <c r="G25" s="54">
        <f t="shared" si="0"/>
        <v>7</v>
      </c>
      <c r="H25" s="54">
        <f t="shared" si="0"/>
        <v>8</v>
      </c>
      <c r="I25" s="54">
        <f t="shared" si="0"/>
        <v>9</v>
      </c>
      <c r="J25" s="54">
        <f t="shared" si="0"/>
        <v>10</v>
      </c>
      <c r="K25" s="54">
        <f t="shared" si="0"/>
        <v>11</v>
      </c>
      <c r="L25" s="54">
        <f t="shared" si="0"/>
        <v>12</v>
      </c>
      <c r="M25" s="54">
        <f t="shared" ref="M25" si="1">L25+1</f>
        <v>13</v>
      </c>
      <c r="N25" s="54">
        <f t="shared" ref="N25" si="2">M25+1</f>
        <v>14</v>
      </c>
      <c r="O25" s="54">
        <f t="shared" ref="O25" si="3">N25+1</f>
        <v>15</v>
      </c>
      <c r="P25" s="54">
        <f t="shared" ref="P25" si="4">O25+1</f>
        <v>16</v>
      </c>
      <c r="Q25" s="54">
        <f t="shared" ref="Q25" si="5">P25+1</f>
        <v>17</v>
      </c>
      <c r="R25" s="54">
        <f t="shared" ref="R25" si="6">Q25+1</f>
        <v>18</v>
      </c>
      <c r="S25" s="54">
        <f t="shared" ref="S25" si="7">R25+1</f>
        <v>19</v>
      </c>
      <c r="T25" s="54">
        <f t="shared" ref="T25" si="8">S25+1</f>
        <v>20</v>
      </c>
      <c r="U25" s="54">
        <f t="shared" ref="U25" si="9">T25+1</f>
        <v>21</v>
      </c>
      <c r="V25" s="54">
        <f t="shared" ref="V25" si="10">U25+1</f>
        <v>22</v>
      </c>
      <c r="W25" s="54">
        <f t="shared" ref="W25" si="11">V25+1</f>
        <v>23</v>
      </c>
      <c r="X25" s="54">
        <f t="shared" ref="X25" si="12">W25+1</f>
        <v>24</v>
      </c>
      <c r="Y25" s="54">
        <f t="shared" ref="Y25" si="13">X25+1</f>
        <v>25</v>
      </c>
      <c r="Z25" s="54">
        <f t="shared" ref="Z25" si="14">Y25+1</f>
        <v>26</v>
      </c>
      <c r="AA25" s="54">
        <f t="shared" ref="AA25" si="15">Z25+1</f>
        <v>27</v>
      </c>
      <c r="AB25" s="54">
        <f t="shared" ref="AB25" si="16">AA25+1</f>
        <v>28</v>
      </c>
      <c r="AC25" s="54">
        <f t="shared" ref="AC25" si="17">AB25+1</f>
        <v>29</v>
      </c>
      <c r="AD25" s="54">
        <f t="shared" ref="AD25" si="18">AC25+1</f>
        <v>30</v>
      </c>
      <c r="AE25" s="54">
        <f t="shared" ref="AE25" si="19">AD25+1</f>
        <v>31</v>
      </c>
      <c r="AF25" s="54">
        <f t="shared" ref="AF25" si="20">AE25+1</f>
        <v>32</v>
      </c>
      <c r="AG25" s="54">
        <f t="shared" ref="AG25" si="21">AF25+1</f>
        <v>33</v>
      </c>
      <c r="AH25" s="54">
        <f t="shared" ref="AH25" si="22">AG25+1</f>
        <v>34</v>
      </c>
      <c r="AI25" s="54">
        <f t="shared" ref="AI25" si="23">AH25+1</f>
        <v>35</v>
      </c>
      <c r="AJ25" s="54">
        <f t="shared" ref="AJ25" si="24">AI25+1</f>
        <v>36</v>
      </c>
      <c r="AK25" s="54">
        <f t="shared" ref="AK25" si="25">AJ25+1</f>
        <v>37</v>
      </c>
      <c r="AL25" s="54">
        <f t="shared" ref="AL25" si="26">AK25+1</f>
        <v>38</v>
      </c>
      <c r="AM25" s="54">
        <f t="shared" ref="AM25" si="27">AL25+1</f>
        <v>39</v>
      </c>
      <c r="AN25" s="54">
        <f t="shared" ref="AN25" si="28">AM25+1</f>
        <v>40</v>
      </c>
      <c r="AO25" s="54">
        <f t="shared" ref="AO25" si="29">AN25+1</f>
        <v>41</v>
      </c>
      <c r="AP25" s="54">
        <f t="shared" ref="AP25" si="30">AO25+1</f>
        <v>42</v>
      </c>
      <c r="AQ25" s="54">
        <f t="shared" ref="AQ25" si="31">AP25+1</f>
        <v>43</v>
      </c>
      <c r="AR25" s="54">
        <f t="shared" ref="AR25" si="32">AQ25+1</f>
        <v>44</v>
      </c>
      <c r="AS25" s="54">
        <f t="shared" ref="AS25" si="33">AR25+1</f>
        <v>45</v>
      </c>
      <c r="AT25" s="54">
        <f t="shared" ref="AT25" si="34">AS25+1</f>
        <v>46</v>
      </c>
    </row>
  </sheetData>
  <mergeCells count="57"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  <mergeCell ref="AP22:AP24"/>
    <mergeCell ref="AQ22:AQ24"/>
    <mergeCell ref="AR22:AR24"/>
    <mergeCell ref="AS22:AS24"/>
    <mergeCell ref="AT22:AT24"/>
    <mergeCell ref="E23:E24"/>
    <mergeCell ref="F23:F24"/>
    <mergeCell ref="G23:G24"/>
    <mergeCell ref="H23:H24"/>
    <mergeCell ref="I23: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13:AT13"/>
    <mergeCell ref="A5:AT5"/>
    <mergeCell ref="A7:AT7"/>
    <mergeCell ref="A8:AT8"/>
    <mergeCell ref="A10:AT10"/>
    <mergeCell ref="A11:AT11"/>
  </mergeCells>
  <pageMargins left="0.70866141732283472" right="0.70866141732283472" top="0.74803149606299213" bottom="0.74803149606299213" header="0.31496062992125984" footer="0.31496062992125984"/>
  <pageSetup paperSize="8" scale="24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34"/>
  <sheetViews>
    <sheetView topLeftCell="A23" zoomScale="80" zoomScaleNormal="80" zoomScaleSheetLayoutView="71" workbookViewId="0">
      <selection activeCell="S34" sqref="S34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875" style="11" customWidth="1"/>
    <col min="18" max="18" width="7.875" style="24" customWidth="1"/>
    <col min="19" max="19" width="10.625" style="11" customWidth="1"/>
    <col min="20" max="20" width="10.625" style="462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5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867" t="s">
        <v>281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</row>
    <row r="5" spans="1:26" ht="18.75" x14ac:dyDescent="0.3">
      <c r="Z5" s="23"/>
    </row>
    <row r="6" spans="1:26" ht="18.75" x14ac:dyDescent="0.3">
      <c r="A6" s="873" t="s">
        <v>303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</row>
    <row r="7" spans="1:26" ht="18.75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</row>
    <row r="8" spans="1:26" ht="18.75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452"/>
      <c r="S8" s="63"/>
      <c r="T8" s="452"/>
      <c r="U8" s="63"/>
      <c r="V8" s="63"/>
      <c r="W8" s="63"/>
      <c r="X8" s="63"/>
      <c r="Y8" s="63"/>
      <c r="Z8" s="63"/>
    </row>
    <row r="9" spans="1:26" ht="18.75" x14ac:dyDescent="0.25">
      <c r="A9" s="881" t="s">
        <v>262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881"/>
      <c r="V9" s="881"/>
      <c r="W9" s="881"/>
      <c r="X9" s="881"/>
      <c r="Y9" s="881"/>
      <c r="Z9" s="881"/>
    </row>
    <row r="10" spans="1:26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W10" s="882"/>
      <c r="X10" s="882"/>
      <c r="Y10" s="882"/>
      <c r="Z10" s="882"/>
    </row>
    <row r="11" spans="1:26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176"/>
      <c r="S11" s="58"/>
      <c r="T11" s="463"/>
      <c r="U11" s="58"/>
      <c r="V11" s="58"/>
      <c r="W11" s="58"/>
      <c r="X11" s="58"/>
      <c r="Y11" s="58"/>
      <c r="Z11" s="58"/>
    </row>
    <row r="12" spans="1:26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881"/>
      <c r="X12" s="881"/>
      <c r="Y12" s="881"/>
      <c r="Z12" s="881"/>
    </row>
    <row r="13" spans="1:26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  <c r="W13" s="882"/>
      <c r="X13" s="882"/>
      <c r="Y13" s="882"/>
      <c r="Z13" s="882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24"/>
      <c r="U15" s="14"/>
      <c r="V15" s="14"/>
      <c r="W15" s="14"/>
      <c r="X15" s="14"/>
      <c r="Y15" s="14"/>
      <c r="Z15" s="14"/>
    </row>
    <row r="16" spans="1:26" ht="33" customHeight="1" thickBot="1" x14ac:dyDescent="0.35">
      <c r="A16" s="1005" t="s">
        <v>79</v>
      </c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69"/>
      <c r="Z16" s="69"/>
    </row>
    <row r="17" spans="1:26" ht="66.75" customHeight="1" x14ac:dyDescent="0.25">
      <c r="A17" s="1006" t="s">
        <v>62</v>
      </c>
      <c r="B17" s="1009" t="s">
        <v>58</v>
      </c>
      <c r="C17" s="1009" t="s">
        <v>5</v>
      </c>
      <c r="D17" s="1009" t="s">
        <v>13</v>
      </c>
      <c r="E17" s="1009"/>
      <c r="F17" s="1009"/>
      <c r="G17" s="999" t="s">
        <v>197</v>
      </c>
      <c r="H17" s="999" t="s">
        <v>159</v>
      </c>
      <c r="I17" s="999" t="s">
        <v>247</v>
      </c>
      <c r="J17" s="999" t="s">
        <v>248</v>
      </c>
      <c r="K17" s="1001" t="s">
        <v>14</v>
      </c>
      <c r="L17" s="1002"/>
      <c r="M17" s="1002"/>
      <c r="N17" s="1002"/>
      <c r="O17" s="1002"/>
      <c r="P17" s="1002"/>
      <c r="Q17" s="1002"/>
      <c r="R17" s="1002"/>
      <c r="S17" s="1002"/>
      <c r="T17" s="1003"/>
      <c r="U17" s="999" t="s">
        <v>301</v>
      </c>
      <c r="V17" s="1009" t="s">
        <v>221</v>
      </c>
      <c r="W17" s="1009"/>
      <c r="X17" s="1010" t="s">
        <v>16</v>
      </c>
      <c r="Y17" s="15"/>
      <c r="Z17" s="15"/>
    </row>
    <row r="18" spans="1:26" ht="24.75" customHeight="1" x14ac:dyDescent="0.25">
      <c r="A18" s="1007"/>
      <c r="B18" s="868"/>
      <c r="C18" s="868"/>
      <c r="D18" s="868"/>
      <c r="E18" s="868"/>
      <c r="F18" s="868"/>
      <c r="G18" s="870"/>
      <c r="H18" s="870"/>
      <c r="I18" s="870"/>
      <c r="J18" s="870"/>
      <c r="K18" s="864" t="s">
        <v>28</v>
      </c>
      <c r="L18" s="865"/>
      <c r="M18" s="864" t="s">
        <v>29</v>
      </c>
      <c r="N18" s="865"/>
      <c r="O18" s="864" t="s">
        <v>30</v>
      </c>
      <c r="P18" s="865"/>
      <c r="Q18" s="864" t="s">
        <v>31</v>
      </c>
      <c r="R18" s="865"/>
      <c r="S18" s="864" t="s">
        <v>32</v>
      </c>
      <c r="T18" s="865"/>
      <c r="U18" s="870"/>
      <c r="V18" s="868" t="s">
        <v>17</v>
      </c>
      <c r="W18" s="868" t="s">
        <v>18</v>
      </c>
      <c r="X18" s="1011"/>
    </row>
    <row r="19" spans="1:26" ht="133.5" thickBot="1" x14ac:dyDescent="0.3">
      <c r="A19" s="1008"/>
      <c r="B19" s="1004"/>
      <c r="C19" s="1004"/>
      <c r="D19" s="466" t="s">
        <v>39</v>
      </c>
      <c r="E19" s="466" t="s">
        <v>9</v>
      </c>
      <c r="F19" s="466" t="s">
        <v>8</v>
      </c>
      <c r="G19" s="1000"/>
      <c r="H19" s="1000"/>
      <c r="I19" s="1000"/>
      <c r="J19" s="1000"/>
      <c r="K19" s="239" t="s">
        <v>23</v>
      </c>
      <c r="L19" s="239" t="s">
        <v>24</v>
      </c>
      <c r="M19" s="239" t="s">
        <v>23</v>
      </c>
      <c r="N19" s="239" t="s">
        <v>24</v>
      </c>
      <c r="O19" s="239" t="s">
        <v>23</v>
      </c>
      <c r="P19" s="239" t="s">
        <v>24</v>
      </c>
      <c r="Q19" s="239" t="s">
        <v>23</v>
      </c>
      <c r="R19" s="239" t="s">
        <v>24</v>
      </c>
      <c r="S19" s="239" t="s">
        <v>23</v>
      </c>
      <c r="T19" s="239" t="s">
        <v>24</v>
      </c>
      <c r="U19" s="1000"/>
      <c r="V19" s="1004"/>
      <c r="W19" s="1004"/>
      <c r="X19" s="1012"/>
    </row>
    <row r="20" spans="1:26" ht="16.5" thickBot="1" x14ac:dyDescent="0.3">
      <c r="A20" s="451">
        <v>1</v>
      </c>
      <c r="B20" s="451">
        <f>A20+1</f>
        <v>2</v>
      </c>
      <c r="C20" s="451">
        <f t="shared" ref="C20:G20" si="0">B20+1</f>
        <v>3</v>
      </c>
      <c r="D20" s="451">
        <f t="shared" si="0"/>
        <v>4</v>
      </c>
      <c r="E20" s="451">
        <f t="shared" si="0"/>
        <v>5</v>
      </c>
      <c r="F20" s="451">
        <f t="shared" si="0"/>
        <v>6</v>
      </c>
      <c r="G20" s="451">
        <f t="shared" si="0"/>
        <v>7</v>
      </c>
      <c r="H20" s="451">
        <f t="shared" ref="H20" si="1">G20+1</f>
        <v>8</v>
      </c>
      <c r="I20" s="451">
        <f t="shared" ref="I20" si="2">H20+1</f>
        <v>9</v>
      </c>
      <c r="J20" s="451">
        <f t="shared" ref="J20" si="3">I20+1</f>
        <v>10</v>
      </c>
      <c r="K20" s="450">
        <f t="shared" ref="K20" si="4">J20+1</f>
        <v>11</v>
      </c>
      <c r="L20" s="450">
        <f t="shared" ref="L20" si="5">K20+1</f>
        <v>12</v>
      </c>
      <c r="M20" s="450">
        <f t="shared" ref="M20" si="6">L20+1</f>
        <v>13</v>
      </c>
      <c r="N20" s="450">
        <f t="shared" ref="N20" si="7">M20+1</f>
        <v>14</v>
      </c>
      <c r="O20" s="450">
        <f t="shared" ref="O20" si="8">N20+1</f>
        <v>15</v>
      </c>
      <c r="P20" s="450">
        <f t="shared" ref="P20" si="9">O20+1</f>
        <v>16</v>
      </c>
      <c r="Q20" s="450">
        <f t="shared" ref="Q20" si="10">P20+1</f>
        <v>17</v>
      </c>
      <c r="R20" s="450">
        <f t="shared" ref="R20" si="11">Q20+1</f>
        <v>18</v>
      </c>
      <c r="S20" s="450">
        <f t="shared" ref="S20" si="12">R20+1</f>
        <v>19</v>
      </c>
      <c r="T20" s="450">
        <f t="shared" ref="T20" si="13">S20+1</f>
        <v>20</v>
      </c>
      <c r="U20" s="450">
        <f t="shared" ref="U20" si="14">T20+1</f>
        <v>21</v>
      </c>
      <c r="V20" s="465">
        <f t="shared" ref="V20" si="15">U20+1</f>
        <v>22</v>
      </c>
      <c r="W20" s="465">
        <f t="shared" ref="W20" si="16">V20+1</f>
        <v>23</v>
      </c>
      <c r="X20" s="450">
        <f t="shared" ref="X20" si="17">W20+1</f>
        <v>24</v>
      </c>
    </row>
    <row r="21" spans="1:26" s="160" customFormat="1" ht="39.75" customHeight="1" thickBot="1" x14ac:dyDescent="0.3">
      <c r="A21" s="157"/>
      <c r="B21" s="157" t="s">
        <v>252</v>
      </c>
      <c r="C21" s="130" t="s">
        <v>245</v>
      </c>
      <c r="D21" s="168"/>
      <c r="E21" s="169">
        <f>E22</f>
        <v>0</v>
      </c>
      <c r="F21" s="168"/>
      <c r="G21" s="168"/>
      <c r="H21" s="168"/>
      <c r="I21" s="168">
        <v>0</v>
      </c>
      <c r="J21" s="168">
        <v>0</v>
      </c>
      <c r="K21" s="461">
        <f>K22+K30</f>
        <v>12.442</v>
      </c>
      <c r="L21" s="278">
        <f t="shared" ref="L21:O21" si="18">L22+L30</f>
        <v>12.6</v>
      </c>
      <c r="M21" s="278">
        <f t="shared" si="18"/>
        <v>0.34</v>
      </c>
      <c r="N21" s="278">
        <f t="shared" si="18"/>
        <v>0.223</v>
      </c>
      <c r="O21" s="278">
        <f t="shared" si="18"/>
        <v>0.9</v>
      </c>
      <c r="P21" s="278">
        <f>P22+P30</f>
        <v>3.7770000000000001</v>
      </c>
      <c r="Q21" s="816">
        <f>Q22+Q30</f>
        <v>11.202</v>
      </c>
      <c r="R21" s="816">
        <f>R22+R30</f>
        <v>2.2759999999999998</v>
      </c>
      <c r="S21" s="277">
        <f t="shared" ref="S21" si="19">S22</f>
        <v>0</v>
      </c>
      <c r="T21" s="461">
        <v>6.3239999999999998</v>
      </c>
      <c r="U21" s="276">
        <f>SUM(U22+U30)</f>
        <v>-0.15841079999999996</v>
      </c>
      <c r="V21" s="275">
        <f>SUM(V22+V30)</f>
        <v>-0.15841079999999996</v>
      </c>
      <c r="W21" s="817">
        <f>L21*100/K21</f>
        <v>101.26989230027327</v>
      </c>
      <c r="X21" s="237" t="s">
        <v>246</v>
      </c>
    </row>
    <row r="22" spans="1:26" s="160" customFormat="1" ht="24.75" customHeight="1" thickBot="1" x14ac:dyDescent="0.3">
      <c r="A22" s="819" t="s">
        <v>253</v>
      </c>
      <c r="B22" s="820" t="s">
        <v>251</v>
      </c>
      <c r="C22" s="821"/>
      <c r="D22" s="822"/>
      <c r="E22" s="823"/>
      <c r="F22" s="822"/>
      <c r="G22" s="822"/>
      <c r="H22" s="822"/>
      <c r="I22" s="822"/>
      <c r="J22" s="822"/>
      <c r="K22" s="824">
        <f>SUM(K23:K28)</f>
        <v>3.0469999999999997</v>
      </c>
      <c r="L22" s="825">
        <f>SUM(L23:L28)</f>
        <v>2.4580000000000002</v>
      </c>
      <c r="M22" s="826">
        <f t="shared" ref="M22:S22" si="20">SUM(M23:M32)</f>
        <v>0.34</v>
      </c>
      <c r="N22" s="826">
        <f t="shared" si="20"/>
        <v>0.223</v>
      </c>
      <c r="O22" s="825">
        <f t="shared" si="20"/>
        <v>0.9</v>
      </c>
      <c r="P22" s="827">
        <f>SUM(P23:P28)</f>
        <v>0.33300000000000002</v>
      </c>
      <c r="Q22" s="824">
        <v>1.8069999999999999</v>
      </c>
      <c r="R22" s="828">
        <v>0.17399999999999999</v>
      </c>
      <c r="S22" s="829">
        <f t="shared" si="20"/>
        <v>0</v>
      </c>
      <c r="T22" s="830">
        <v>1.728</v>
      </c>
      <c r="U22" s="831">
        <f>SUM(U23:U28)</f>
        <v>0.58858919999999992</v>
      </c>
      <c r="V22" s="818">
        <f>SUM(V23:V28)</f>
        <v>0.58858919999999992</v>
      </c>
      <c r="W22" s="817">
        <f>L22*100/K22</f>
        <v>80.669510994420747</v>
      </c>
      <c r="X22" s="832"/>
    </row>
    <row r="23" spans="1:26" s="160" customFormat="1" ht="57.75" thickBot="1" x14ac:dyDescent="0.3">
      <c r="A23" s="232" t="s">
        <v>254</v>
      </c>
      <c r="B23" s="442" t="s">
        <v>283</v>
      </c>
      <c r="C23" s="342"/>
      <c r="D23" s="350"/>
      <c r="E23" s="236"/>
      <c r="F23" s="350"/>
      <c r="G23" s="350"/>
      <c r="H23" s="350"/>
      <c r="I23" s="350"/>
      <c r="J23" s="351"/>
      <c r="K23" s="278">
        <v>0.34</v>
      </c>
      <c r="L23" s="230">
        <v>0.223</v>
      </c>
      <c r="M23" s="277">
        <f>K23</f>
        <v>0.34</v>
      </c>
      <c r="N23" s="339">
        <v>0.223</v>
      </c>
      <c r="O23" s="278"/>
      <c r="P23" s="437"/>
      <c r="Q23" s="278"/>
      <c r="R23" s="453"/>
      <c r="S23" s="278">
        <f>SUM(S24:S32)</f>
        <v>0</v>
      </c>
      <c r="T23" s="854"/>
      <c r="U23" s="276">
        <f t="shared" ref="U23:U31" si="21">K23-L23</f>
        <v>0.11700000000000002</v>
      </c>
      <c r="V23" s="356">
        <f>U23</f>
        <v>0.11700000000000002</v>
      </c>
      <c r="W23" s="276">
        <f t="shared" ref="W23:W31" si="22">L23*100/K23</f>
        <v>65.588235294117638</v>
      </c>
      <c r="X23" s="237"/>
    </row>
    <row r="24" spans="1:26" s="160" customFormat="1" ht="43.5" thickBot="1" x14ac:dyDescent="0.3">
      <c r="A24" s="232" t="s">
        <v>255</v>
      </c>
      <c r="B24" s="157" t="s">
        <v>284</v>
      </c>
      <c r="C24" s="342"/>
      <c r="D24" s="350"/>
      <c r="E24" s="236"/>
      <c r="F24" s="350"/>
      <c r="G24" s="350"/>
      <c r="H24" s="350"/>
      <c r="I24" s="350"/>
      <c r="J24" s="351"/>
      <c r="K24" s="293">
        <v>0.9</v>
      </c>
      <c r="L24" s="230">
        <v>0.90200000000000002</v>
      </c>
      <c r="M24" s="277"/>
      <c r="N24" s="339"/>
      <c r="O24" s="278">
        <v>0.9</v>
      </c>
      <c r="P24" s="437"/>
      <c r="Q24" s="278"/>
      <c r="R24" s="453"/>
      <c r="S24" s="277"/>
      <c r="T24" s="458">
        <f>0.752009*1.2</f>
        <v>0.90241079999999996</v>
      </c>
      <c r="U24" s="276">
        <f>K24-T24</f>
        <v>-2.4107999999999352E-3</v>
      </c>
      <c r="V24" s="356">
        <f t="shared" ref="V24:V31" si="23">U24</f>
        <v>-2.4107999999999352E-3</v>
      </c>
      <c r="W24" s="276">
        <f t="shared" si="22"/>
        <v>100.22222222222223</v>
      </c>
      <c r="X24" s="237"/>
    </row>
    <row r="25" spans="1:26" ht="57.75" thickBot="1" x14ac:dyDescent="0.3">
      <c r="A25" s="232" t="s">
        <v>256</v>
      </c>
      <c r="B25" s="157" t="s">
        <v>285</v>
      </c>
      <c r="C25" s="342"/>
      <c r="D25" s="349"/>
      <c r="E25" s="352"/>
      <c r="F25" s="349"/>
      <c r="G25" s="342"/>
      <c r="H25" s="342"/>
      <c r="I25" s="349"/>
      <c r="J25" s="348"/>
      <c r="K25" s="294">
        <v>0.40500000000000003</v>
      </c>
      <c r="L25" s="230">
        <v>0.35399999999999998</v>
      </c>
      <c r="M25" s="277"/>
      <c r="N25" s="339"/>
      <c r="O25" s="278"/>
      <c r="P25" s="437"/>
      <c r="Q25" s="278">
        <v>0.40500000000000003</v>
      </c>
      <c r="R25" s="453"/>
      <c r="S25" s="277"/>
      <c r="T25" s="458">
        <f>0.29524617*1.2</f>
        <v>0.35429540399999998</v>
      </c>
      <c r="U25" s="276">
        <f t="shared" si="21"/>
        <v>5.1000000000000045E-2</v>
      </c>
      <c r="V25" s="356">
        <f t="shared" si="23"/>
        <v>5.1000000000000045E-2</v>
      </c>
      <c r="W25" s="276">
        <f t="shared" si="22"/>
        <v>87.407407407407405</v>
      </c>
      <c r="X25" s="292"/>
    </row>
    <row r="26" spans="1:26" ht="57.75" thickBot="1" x14ac:dyDescent="0.3">
      <c r="A26" s="232" t="s">
        <v>257</v>
      </c>
      <c r="B26" s="157" t="s">
        <v>286</v>
      </c>
      <c r="C26" s="342"/>
      <c r="D26" s="349"/>
      <c r="E26" s="352"/>
      <c r="F26" s="349"/>
      <c r="G26" s="342"/>
      <c r="H26" s="342"/>
      <c r="I26" s="349"/>
      <c r="J26" s="348"/>
      <c r="K26" s="295">
        <v>0.49099999999999999</v>
      </c>
      <c r="L26" s="230">
        <v>0.26400000000000001</v>
      </c>
      <c r="M26" s="277"/>
      <c r="N26" s="339"/>
      <c r="O26" s="278"/>
      <c r="P26" s="437"/>
      <c r="Q26" s="278">
        <v>0.49099999999999999</v>
      </c>
      <c r="R26" s="453"/>
      <c r="S26" s="277"/>
      <c r="T26" s="458">
        <f>0.22011661*1.2</f>
        <v>0.26413993199999997</v>
      </c>
      <c r="U26" s="276">
        <f t="shared" si="21"/>
        <v>0.22699999999999998</v>
      </c>
      <c r="V26" s="356">
        <f t="shared" si="23"/>
        <v>0.22699999999999998</v>
      </c>
      <c r="W26" s="276">
        <f t="shared" si="22"/>
        <v>53.767820773930758</v>
      </c>
      <c r="X26" s="292"/>
    </row>
    <row r="27" spans="1:26" ht="57.75" thickBot="1" x14ac:dyDescent="0.3">
      <c r="A27" s="232" t="s">
        <v>258</v>
      </c>
      <c r="B27" s="157" t="s">
        <v>287</v>
      </c>
      <c r="C27" s="342"/>
      <c r="D27" s="349"/>
      <c r="E27" s="352"/>
      <c r="F27" s="353"/>
      <c r="G27" s="342"/>
      <c r="H27" s="342"/>
      <c r="I27" s="349"/>
      <c r="J27" s="348"/>
      <c r="K27" s="294">
        <v>0.34499999999999997</v>
      </c>
      <c r="L27" s="230">
        <v>0.38200000000000001</v>
      </c>
      <c r="M27" s="277"/>
      <c r="N27" s="339"/>
      <c r="O27" s="278"/>
      <c r="P27" s="438"/>
      <c r="Q27" s="278">
        <v>0.34499999999999997</v>
      </c>
      <c r="R27" s="453">
        <v>0.17399999999999999</v>
      </c>
      <c r="S27" s="277"/>
      <c r="T27" s="458">
        <f>0.17295279*1.2</f>
        <v>0.20754334799999999</v>
      </c>
      <c r="U27" s="276">
        <f t="shared" si="21"/>
        <v>-3.7000000000000033E-2</v>
      </c>
      <c r="V27" s="356">
        <f t="shared" si="23"/>
        <v>-3.7000000000000033E-2</v>
      </c>
      <c r="W27" s="276">
        <f t="shared" si="22"/>
        <v>110.72463768115944</v>
      </c>
      <c r="X27" s="354"/>
    </row>
    <row r="28" spans="1:26" ht="57.75" thickBot="1" x14ac:dyDescent="0.3">
      <c r="A28" s="506" t="s">
        <v>259</v>
      </c>
      <c r="B28" s="507" t="s">
        <v>288</v>
      </c>
      <c r="C28" s="508"/>
      <c r="D28" s="509"/>
      <c r="E28" s="510"/>
      <c r="F28" s="509"/>
      <c r="G28" s="509"/>
      <c r="H28" s="509"/>
      <c r="I28" s="509"/>
      <c r="J28" s="511"/>
      <c r="K28" s="296">
        <v>0.56599999999999995</v>
      </c>
      <c r="L28" s="279">
        <v>0.33300000000000002</v>
      </c>
      <c r="M28" s="333"/>
      <c r="N28" s="512"/>
      <c r="O28" s="338"/>
      <c r="P28" s="440">
        <v>0.33300000000000002</v>
      </c>
      <c r="Q28" s="338">
        <v>0.56599999999999995</v>
      </c>
      <c r="R28" s="453"/>
      <c r="S28" s="333"/>
      <c r="T28" s="855"/>
      <c r="U28" s="276">
        <f t="shared" si="21"/>
        <v>0.23299999999999993</v>
      </c>
      <c r="V28" s="356">
        <f t="shared" si="23"/>
        <v>0.23299999999999993</v>
      </c>
      <c r="W28" s="276">
        <f t="shared" si="22"/>
        <v>58.833922261484112</v>
      </c>
      <c r="X28" s="513"/>
    </row>
    <row r="29" spans="1:26" ht="16.5" thickBot="1" x14ac:dyDescent="0.3">
      <c r="A29" s="232"/>
      <c r="B29" s="525"/>
      <c r="C29" s="342"/>
      <c r="D29" s="349"/>
      <c r="E29" s="236"/>
      <c r="F29" s="349"/>
      <c r="G29" s="349"/>
      <c r="H29" s="349"/>
      <c r="I29" s="350"/>
      <c r="J29" s="351"/>
      <c r="K29" s="294"/>
      <c r="L29" s="231"/>
      <c r="M29" s="277"/>
      <c r="N29" s="339"/>
      <c r="O29" s="278"/>
      <c r="P29" s="439"/>
      <c r="Q29" s="278"/>
      <c r="R29" s="454"/>
      <c r="S29" s="334"/>
      <c r="T29" s="526"/>
      <c r="U29" s="276"/>
      <c r="V29" s="356"/>
      <c r="W29" s="276"/>
      <c r="X29" s="346"/>
      <c r="Y29" s="14"/>
      <c r="Z29" s="14"/>
    </row>
    <row r="30" spans="1:26" ht="29.25" thickBot="1" x14ac:dyDescent="0.3">
      <c r="A30" s="1124" t="s">
        <v>291</v>
      </c>
      <c r="B30" s="1125" t="s">
        <v>289</v>
      </c>
      <c r="C30" s="1126"/>
      <c r="D30" s="1127"/>
      <c r="E30" s="1128"/>
      <c r="F30" s="1129"/>
      <c r="G30" s="1127"/>
      <c r="H30" s="1127"/>
      <c r="I30" s="1126"/>
      <c r="J30" s="1130"/>
      <c r="K30" s="1131">
        <f>K31</f>
        <v>9.3949999999999996</v>
      </c>
      <c r="L30" s="1132">
        <v>10.141999999999999</v>
      </c>
      <c r="M30" s="1133"/>
      <c r="N30" s="1134"/>
      <c r="O30" s="1132"/>
      <c r="P30" s="1135">
        <v>3.444</v>
      </c>
      <c r="Q30" s="1132">
        <v>9.3949999999999996</v>
      </c>
      <c r="R30" s="1136">
        <v>2.1019999999999999</v>
      </c>
      <c r="S30" s="1137"/>
      <c r="T30" s="1135">
        <v>4.569</v>
      </c>
      <c r="U30" s="1138">
        <f t="shared" si="21"/>
        <v>-0.74699999999999989</v>
      </c>
      <c r="V30" s="1139">
        <f t="shared" si="23"/>
        <v>-0.74699999999999989</v>
      </c>
      <c r="W30" s="1138">
        <f t="shared" si="22"/>
        <v>107.95103778605642</v>
      </c>
      <c r="X30" s="1140"/>
    </row>
    <row r="31" spans="1:26" ht="57.75" thickBot="1" x14ac:dyDescent="0.3">
      <c r="A31" s="280" t="s">
        <v>292</v>
      </c>
      <c r="B31" s="442" t="s">
        <v>290</v>
      </c>
      <c r="C31" s="514"/>
      <c r="D31" s="515"/>
      <c r="E31" s="516"/>
      <c r="F31" s="517"/>
      <c r="G31" s="515"/>
      <c r="H31" s="515"/>
      <c r="I31" s="514"/>
      <c r="J31" s="518"/>
      <c r="K31" s="540">
        <v>9.3949999999999996</v>
      </c>
      <c r="L31" s="519">
        <v>10.141999999999999</v>
      </c>
      <c r="M31" s="520"/>
      <c r="N31" s="521"/>
      <c r="O31" s="522"/>
      <c r="P31" s="838">
        <v>3.444</v>
      </c>
      <c r="Q31" s="522">
        <v>9.3949999999999996</v>
      </c>
      <c r="R31" s="455">
        <v>2.1019999999999999</v>
      </c>
      <c r="S31" s="523"/>
      <c r="T31" s="460">
        <v>4.5960000000000001</v>
      </c>
      <c r="U31" s="276">
        <f t="shared" si="21"/>
        <v>-0.74699999999999989</v>
      </c>
      <c r="V31" s="356">
        <f t="shared" si="23"/>
        <v>-0.74699999999999989</v>
      </c>
      <c r="W31" s="276">
        <f t="shared" si="22"/>
        <v>107.95103778605642</v>
      </c>
      <c r="X31" s="524"/>
    </row>
    <row r="32" spans="1:26" ht="16.5" thickBot="1" x14ac:dyDescent="0.3">
      <c r="A32" s="232"/>
      <c r="B32" s="234"/>
      <c r="C32" s="343"/>
      <c r="D32" s="342"/>
      <c r="E32" s="347"/>
      <c r="F32" s="344"/>
      <c r="G32" s="342"/>
      <c r="H32" s="342"/>
      <c r="I32" s="343"/>
      <c r="J32" s="348"/>
      <c r="K32" s="294"/>
      <c r="L32" s="231"/>
      <c r="M32" s="277"/>
      <c r="N32" s="339"/>
      <c r="O32" s="278"/>
      <c r="P32" s="439"/>
      <c r="Q32" s="278"/>
      <c r="R32" s="454"/>
      <c r="S32" s="334"/>
      <c r="T32" s="459"/>
      <c r="U32" s="276"/>
      <c r="V32" s="340"/>
      <c r="W32" s="341"/>
      <c r="X32" s="345"/>
    </row>
    <row r="33" spans="3:23" x14ac:dyDescent="0.25"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S33" s="160"/>
      <c r="T33" s="464"/>
      <c r="U33" s="160"/>
      <c r="V33" s="160"/>
      <c r="W33" s="160"/>
    </row>
    <row r="34" spans="3:23" x14ac:dyDescent="0.25"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S34" s="160"/>
      <c r="T34" s="464"/>
      <c r="U34" s="160"/>
      <c r="V34" s="160"/>
      <c r="W34" s="160"/>
    </row>
  </sheetData>
  <mergeCells count="27"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  <mergeCell ref="A4:Z4"/>
    <mergeCell ref="A6:Z6"/>
    <mergeCell ref="A7:Z7"/>
    <mergeCell ref="A9:Z9"/>
    <mergeCell ref="A10:Z10"/>
    <mergeCell ref="H17:H19"/>
    <mergeCell ref="J17:J19"/>
    <mergeCell ref="U17:U19"/>
    <mergeCell ref="M18:N18"/>
    <mergeCell ref="O18:P18"/>
    <mergeCell ref="K17:T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31"/>
  <sheetViews>
    <sheetView topLeftCell="C17" zoomScale="70" zoomScaleNormal="70" zoomScaleSheetLayoutView="88" workbookViewId="0">
      <selection activeCell="T24" sqref="T24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5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</row>
    <row r="5" spans="1:22" ht="18.75" x14ac:dyDescent="0.3">
      <c r="V5" s="23"/>
    </row>
    <row r="6" spans="1:22" ht="18.75" customHeight="1" x14ac:dyDescent="0.3">
      <c r="A6" s="873" t="s">
        <v>302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</row>
    <row r="7" spans="1:22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</row>
    <row r="8" spans="1:22" ht="18.75" x14ac:dyDescent="0.3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</row>
    <row r="9" spans="1:22" ht="18.75" x14ac:dyDescent="0.25">
      <c r="A9" s="881" t="s">
        <v>263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881"/>
      <c r="V9" s="881"/>
    </row>
    <row r="10" spans="1:22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</row>
    <row r="11" spans="1:22" x14ac:dyDescent="0.25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</row>
    <row r="12" spans="1:22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</row>
    <row r="13" spans="1:22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</row>
    <row r="14" spans="1:22" ht="24" customHeight="1" x14ac:dyDescent="0.25">
      <c r="A14" s="888" t="s">
        <v>50</v>
      </c>
      <c r="B14" s="888"/>
      <c r="C14" s="888"/>
      <c r="D14" s="888"/>
      <c r="E14" s="888"/>
      <c r="F14" s="888"/>
      <c r="G14" s="888"/>
      <c r="H14" s="888"/>
      <c r="I14" s="888"/>
      <c r="J14" s="888"/>
      <c r="K14" s="888"/>
      <c r="L14" s="888"/>
      <c r="M14" s="888"/>
      <c r="N14" s="888"/>
      <c r="O14" s="888"/>
      <c r="P14" s="888"/>
      <c r="Q14" s="888"/>
      <c r="R14" s="888"/>
      <c r="S14" s="888"/>
      <c r="T14" s="888"/>
      <c r="U14" s="888"/>
      <c r="V14" s="888"/>
    </row>
    <row r="15" spans="1:22" ht="81" customHeight="1" x14ac:dyDescent="0.25">
      <c r="A15" s="868" t="s">
        <v>62</v>
      </c>
      <c r="B15" s="868" t="s">
        <v>58</v>
      </c>
      <c r="C15" s="868" t="s">
        <v>14</v>
      </c>
      <c r="D15" s="868"/>
      <c r="E15" s="868"/>
      <c r="F15" s="868"/>
      <c r="G15" s="868"/>
      <c r="H15" s="868"/>
      <c r="I15" s="868"/>
      <c r="J15" s="868"/>
      <c r="K15" s="868"/>
      <c r="L15" s="868"/>
      <c r="M15" s="868"/>
      <c r="N15" s="868"/>
      <c r="O15" s="868"/>
      <c r="P15" s="868"/>
      <c r="Q15" s="868"/>
      <c r="R15" s="868"/>
      <c r="S15" s="868"/>
      <c r="T15" s="868"/>
      <c r="U15" s="868"/>
      <c r="V15" s="868"/>
    </row>
    <row r="16" spans="1:22" ht="42.75" customHeight="1" thickBot="1" x14ac:dyDescent="0.3">
      <c r="A16" s="868"/>
      <c r="B16" s="868"/>
      <c r="C16" s="864" t="s">
        <v>28</v>
      </c>
      <c r="D16" s="883"/>
      <c r="E16" s="883"/>
      <c r="F16" s="883"/>
      <c r="G16" s="883"/>
      <c r="H16" s="883"/>
      <c r="I16" s="883"/>
      <c r="J16" s="883"/>
      <c r="K16" s="883"/>
      <c r="L16" s="865"/>
      <c r="M16" s="875" t="s">
        <v>51</v>
      </c>
      <c r="N16" s="876"/>
      <c r="O16" s="876"/>
      <c r="P16" s="876"/>
      <c r="Q16" s="876"/>
      <c r="R16" s="876"/>
      <c r="S16" s="876"/>
      <c r="T16" s="876"/>
      <c r="U16" s="876"/>
      <c r="V16" s="877"/>
    </row>
    <row r="17" spans="1:22" ht="42.75" customHeight="1" x14ac:dyDescent="0.25">
      <c r="A17" s="868"/>
      <c r="B17" s="868"/>
      <c r="C17" s="868" t="s">
        <v>23</v>
      </c>
      <c r="D17" s="868"/>
      <c r="E17" s="868"/>
      <c r="F17" s="868"/>
      <c r="G17" s="868"/>
      <c r="H17" s="868" t="s">
        <v>24</v>
      </c>
      <c r="I17" s="868"/>
      <c r="J17" s="868"/>
      <c r="K17" s="868"/>
      <c r="L17" s="864"/>
      <c r="M17" s="1006" t="s">
        <v>23</v>
      </c>
      <c r="N17" s="1009"/>
      <c r="O17" s="1009"/>
      <c r="P17" s="1009"/>
      <c r="Q17" s="1010"/>
      <c r="R17" s="1006" t="s">
        <v>24</v>
      </c>
      <c r="S17" s="1009"/>
      <c r="T17" s="1009"/>
      <c r="U17" s="1009"/>
      <c r="V17" s="1010"/>
    </row>
    <row r="18" spans="1:22" ht="184.5" customHeight="1" thickBot="1" x14ac:dyDescent="0.3">
      <c r="A18" s="869"/>
      <c r="B18" s="869"/>
      <c r="C18" s="443" t="s">
        <v>52</v>
      </c>
      <c r="D18" s="443" t="s">
        <v>47</v>
      </c>
      <c r="E18" s="443" t="s">
        <v>48</v>
      </c>
      <c r="F18" s="443" t="s">
        <v>80</v>
      </c>
      <c r="G18" s="443" t="s">
        <v>49</v>
      </c>
      <c r="H18" s="443" t="s">
        <v>53</v>
      </c>
      <c r="I18" s="443" t="s">
        <v>47</v>
      </c>
      <c r="J18" s="443" t="s">
        <v>48</v>
      </c>
      <c r="K18" s="443" t="s">
        <v>80</v>
      </c>
      <c r="L18" s="839" t="s">
        <v>49</v>
      </c>
      <c r="M18" s="846" t="s">
        <v>52</v>
      </c>
      <c r="N18" s="443" t="s">
        <v>47</v>
      </c>
      <c r="O18" s="443" t="s">
        <v>48</v>
      </c>
      <c r="P18" s="443" t="s">
        <v>80</v>
      </c>
      <c r="Q18" s="847" t="s">
        <v>49</v>
      </c>
      <c r="R18" s="846" t="s">
        <v>53</v>
      </c>
      <c r="S18" s="443" t="s">
        <v>47</v>
      </c>
      <c r="T18" s="443" t="s">
        <v>48</v>
      </c>
      <c r="U18" s="443" t="s">
        <v>80</v>
      </c>
      <c r="V18" s="847" t="s">
        <v>49</v>
      </c>
    </row>
    <row r="19" spans="1:22" ht="26.25" customHeight="1" thickBot="1" x14ac:dyDescent="0.3">
      <c r="A19" s="446">
        <v>1</v>
      </c>
      <c r="B19" s="285">
        <f>A19+1</f>
        <v>2</v>
      </c>
      <c r="C19" s="285">
        <f t="shared" ref="C19:V19" si="0">B19+1</f>
        <v>3</v>
      </c>
      <c r="D19" s="285">
        <f t="shared" si="0"/>
        <v>4</v>
      </c>
      <c r="E19" s="285">
        <f t="shared" si="0"/>
        <v>5</v>
      </c>
      <c r="F19" s="285">
        <f t="shared" si="0"/>
        <v>6</v>
      </c>
      <c r="G19" s="285">
        <f t="shared" si="0"/>
        <v>7</v>
      </c>
      <c r="H19" s="285">
        <f>G19+1</f>
        <v>8</v>
      </c>
      <c r="I19" s="285">
        <f t="shared" si="0"/>
        <v>9</v>
      </c>
      <c r="J19" s="285">
        <f t="shared" si="0"/>
        <v>10</v>
      </c>
      <c r="K19" s="761">
        <f>J19+1</f>
        <v>11</v>
      </c>
      <c r="L19" s="840">
        <f t="shared" si="0"/>
        <v>12</v>
      </c>
      <c r="M19" s="446">
        <f t="shared" si="0"/>
        <v>13</v>
      </c>
      <c r="N19" s="285">
        <f t="shared" si="0"/>
        <v>14</v>
      </c>
      <c r="O19" s="285">
        <f t="shared" si="0"/>
        <v>15</v>
      </c>
      <c r="P19" s="285">
        <f t="shared" si="0"/>
        <v>16</v>
      </c>
      <c r="Q19" s="447">
        <f t="shared" si="0"/>
        <v>17</v>
      </c>
      <c r="R19" s="446">
        <f t="shared" si="0"/>
        <v>18</v>
      </c>
      <c r="S19" s="285">
        <f t="shared" si="0"/>
        <v>19</v>
      </c>
      <c r="T19" s="285">
        <f t="shared" si="0"/>
        <v>20</v>
      </c>
      <c r="U19" s="285">
        <f t="shared" si="0"/>
        <v>21</v>
      </c>
      <c r="V19" s="447">
        <f t="shared" si="0"/>
        <v>22</v>
      </c>
    </row>
    <row r="20" spans="1:22" s="160" customFormat="1" ht="33.75" customHeight="1" thickBot="1" x14ac:dyDescent="0.3">
      <c r="A20" s="444"/>
      <c r="B20" s="444" t="s">
        <v>252</v>
      </c>
      <c r="C20" s="445">
        <f>C21+C29</f>
        <v>12.442</v>
      </c>
      <c r="D20" s="445">
        <v>0</v>
      </c>
      <c r="E20" s="445">
        <v>0</v>
      </c>
      <c r="F20" s="445">
        <v>0</v>
      </c>
      <c r="G20" s="445">
        <f>G21+G29</f>
        <v>12.442</v>
      </c>
      <c r="H20" s="445">
        <f>H21+H29</f>
        <v>12.6</v>
      </c>
      <c r="I20" s="445">
        <f t="shared" ref="I20:L20" si="1">I21+I29</f>
        <v>0</v>
      </c>
      <c r="J20" s="798">
        <f t="shared" si="1"/>
        <v>0</v>
      </c>
      <c r="K20" s="170">
        <f t="shared" si="1"/>
        <v>0</v>
      </c>
      <c r="L20" s="841">
        <f t="shared" si="1"/>
        <v>12.6</v>
      </c>
      <c r="M20" s="848">
        <f>M21+M29</f>
        <v>0</v>
      </c>
      <c r="N20" s="800">
        <f t="shared" ref="N20:Q20" si="2">N21+N29</f>
        <v>0</v>
      </c>
      <c r="O20" s="800">
        <f t="shared" si="2"/>
        <v>0</v>
      </c>
      <c r="P20" s="800">
        <f t="shared" si="2"/>
        <v>0</v>
      </c>
      <c r="Q20" s="800">
        <f t="shared" si="2"/>
        <v>0</v>
      </c>
      <c r="R20" s="848">
        <v>6.3239999999999998</v>
      </c>
      <c r="S20" s="445">
        <f t="shared" ref="S20:U20" si="3">S21</f>
        <v>0</v>
      </c>
      <c r="T20" s="445">
        <f t="shared" si="3"/>
        <v>0</v>
      </c>
      <c r="U20" s="798">
        <f t="shared" si="3"/>
        <v>0</v>
      </c>
      <c r="V20" s="355">
        <v>6.3239999999999998</v>
      </c>
    </row>
    <row r="21" spans="1:22" s="160" customFormat="1" ht="25.5" customHeight="1" thickBot="1" x14ac:dyDescent="0.3">
      <c r="A21" s="337" t="s">
        <v>253</v>
      </c>
      <c r="B21" s="221" t="s">
        <v>251</v>
      </c>
      <c r="C21" s="153">
        <f t="shared" ref="C21:E21" si="4">SUM(C22:C27)</f>
        <v>3.0469999999999997</v>
      </c>
      <c r="D21" s="153">
        <f t="shared" si="4"/>
        <v>0</v>
      </c>
      <c r="E21" s="153">
        <f t="shared" si="4"/>
        <v>0</v>
      </c>
      <c r="F21" s="153">
        <v>0</v>
      </c>
      <c r="G21" s="153">
        <f>SUM(G22:G27)</f>
        <v>3.0469999999999997</v>
      </c>
      <c r="H21" s="153">
        <f>SUM(H22:H27)</f>
        <v>2.4580000000000002</v>
      </c>
      <c r="I21" s="153">
        <f t="shared" ref="I21:K21" si="5">SUM(I22:I31)</f>
        <v>0</v>
      </c>
      <c r="J21" s="799">
        <f t="shared" si="5"/>
        <v>0</v>
      </c>
      <c r="K21" s="153">
        <f t="shared" si="5"/>
        <v>0</v>
      </c>
      <c r="L21" s="842">
        <f>SUM(L22:L27)</f>
        <v>2.4580000000000002</v>
      </c>
      <c r="M21" s="801">
        <f>SUM(M22:M27)</f>
        <v>0</v>
      </c>
      <c r="N21" s="801">
        <f t="shared" ref="N21:O21" si="6">SUM(N22:N27)</f>
        <v>0</v>
      </c>
      <c r="O21" s="801">
        <f t="shared" si="6"/>
        <v>0</v>
      </c>
      <c r="P21" s="801">
        <f t="shared" ref="P21" si="7">SUM(P22:P27)</f>
        <v>0</v>
      </c>
      <c r="Q21" s="801">
        <f t="shared" ref="Q21:V21" si="8">SUM(Q22:Q27)</f>
        <v>0</v>
      </c>
      <c r="R21" s="801">
        <f t="shared" si="8"/>
        <v>1.727978684</v>
      </c>
      <c r="S21" s="801">
        <f t="shared" si="8"/>
        <v>0</v>
      </c>
      <c r="T21" s="801">
        <f t="shared" si="8"/>
        <v>0</v>
      </c>
      <c r="U21" s="801">
        <f t="shared" si="8"/>
        <v>0</v>
      </c>
      <c r="V21" s="801">
        <f t="shared" si="8"/>
        <v>1.727978684</v>
      </c>
    </row>
    <row r="22" spans="1:22" s="160" customFormat="1" ht="57.75" thickBot="1" x14ac:dyDescent="0.3">
      <c r="A22" s="232" t="s">
        <v>254</v>
      </c>
      <c r="B22" s="442" t="s">
        <v>283</v>
      </c>
      <c r="C22" s="278">
        <v>0.34</v>
      </c>
      <c r="D22" s="541"/>
      <c r="E22" s="541"/>
      <c r="F22" s="809"/>
      <c r="G22" s="278">
        <v>0.34</v>
      </c>
      <c r="H22" s="238">
        <v>0.223</v>
      </c>
      <c r="I22" s="543"/>
      <c r="J22" s="544"/>
      <c r="K22" s="808"/>
      <c r="L22" s="843">
        <v>0.223</v>
      </c>
      <c r="M22" s="278"/>
      <c r="N22" s="229"/>
      <c r="O22" s="852"/>
      <c r="P22" s="526"/>
      <c r="Q22" s="853"/>
      <c r="R22" s="849">
        <f t="shared" ref="R22:R25" si="9">V22</f>
        <v>0</v>
      </c>
      <c r="S22" s="545"/>
      <c r="T22" s="545"/>
      <c r="U22" s="811"/>
      <c r="V22" s="856"/>
    </row>
    <row r="23" spans="1:22" s="160" customFormat="1" ht="43.5" thickBot="1" x14ac:dyDescent="0.3">
      <c r="A23" s="232" t="s">
        <v>255</v>
      </c>
      <c r="B23" s="157" t="s">
        <v>284</v>
      </c>
      <c r="C23" s="293">
        <v>0.9</v>
      </c>
      <c r="D23" s="546"/>
      <c r="E23" s="546"/>
      <c r="F23" s="802"/>
      <c r="G23" s="293">
        <v>0.9</v>
      </c>
      <c r="H23" s="155">
        <v>0.90200000000000002</v>
      </c>
      <c r="I23" s="548"/>
      <c r="J23" s="549"/>
      <c r="K23" s="802"/>
      <c r="L23" s="844">
        <v>0.90200000000000002</v>
      </c>
      <c r="M23" s="278"/>
      <c r="N23" s="259"/>
      <c r="O23" s="542"/>
      <c r="P23" s="809"/>
      <c r="Q23" s="851"/>
      <c r="R23" s="849">
        <f t="shared" si="9"/>
        <v>0.90200000000000002</v>
      </c>
      <c r="S23" s="546"/>
      <c r="T23" s="546"/>
      <c r="U23" s="802"/>
      <c r="V23" s="857">
        <v>0.90200000000000002</v>
      </c>
    </row>
    <row r="24" spans="1:22" s="160" customFormat="1" ht="57.75" thickBot="1" x14ac:dyDescent="0.3">
      <c r="A24" s="232" t="s">
        <v>256</v>
      </c>
      <c r="B24" s="157" t="s">
        <v>285</v>
      </c>
      <c r="C24" s="294">
        <v>0.40500000000000003</v>
      </c>
      <c r="D24" s="546"/>
      <c r="E24" s="546"/>
      <c r="F24" s="805"/>
      <c r="G24" s="294">
        <v>0.40500000000000003</v>
      </c>
      <c r="H24" s="155">
        <v>0.35399999999999998</v>
      </c>
      <c r="I24" s="548"/>
      <c r="J24" s="549"/>
      <c r="K24" s="802"/>
      <c r="L24" s="844">
        <v>0.35399999999999998</v>
      </c>
      <c r="M24" s="278"/>
      <c r="N24" s="154"/>
      <c r="O24" s="547"/>
      <c r="P24" s="804"/>
      <c r="Q24" s="278"/>
      <c r="R24" s="849">
        <f t="shared" si="9"/>
        <v>0.35429540399999998</v>
      </c>
      <c r="S24" s="797"/>
      <c r="T24" s="550"/>
      <c r="U24" s="802"/>
      <c r="V24" s="858">
        <f>0.29524617*1.2</f>
        <v>0.35429540399999998</v>
      </c>
    </row>
    <row r="25" spans="1:22" s="160" customFormat="1" ht="57.75" thickBot="1" x14ac:dyDescent="0.3">
      <c r="A25" s="232" t="s">
        <v>257</v>
      </c>
      <c r="B25" s="157" t="s">
        <v>286</v>
      </c>
      <c r="C25" s="295">
        <v>0.49099999999999999</v>
      </c>
      <c r="D25" s="546"/>
      <c r="E25" s="546"/>
      <c r="F25" s="805"/>
      <c r="G25" s="295">
        <v>0.49099999999999999</v>
      </c>
      <c r="H25" s="155">
        <v>0.26400000000000001</v>
      </c>
      <c r="I25" s="548"/>
      <c r="J25" s="549"/>
      <c r="K25" s="802"/>
      <c r="L25" s="844">
        <v>0.26400000000000001</v>
      </c>
      <c r="M25" s="278"/>
      <c r="N25" s="154"/>
      <c r="O25" s="547"/>
      <c r="P25" s="804"/>
      <c r="Q25" s="278"/>
      <c r="R25" s="849">
        <f t="shared" si="9"/>
        <v>0.26413993199999997</v>
      </c>
      <c r="S25" s="550"/>
      <c r="T25" s="550"/>
      <c r="U25" s="802"/>
      <c r="V25" s="858">
        <f>0.22011661*1.2</f>
        <v>0.26413993199999997</v>
      </c>
    </row>
    <row r="26" spans="1:22" s="160" customFormat="1" ht="57.75" thickBot="1" x14ac:dyDescent="0.3">
      <c r="A26" s="232" t="s">
        <v>258</v>
      </c>
      <c r="B26" s="157" t="s">
        <v>287</v>
      </c>
      <c r="C26" s="294">
        <v>0.34499999999999997</v>
      </c>
      <c r="D26" s="546"/>
      <c r="E26" s="546"/>
      <c r="F26" s="805"/>
      <c r="G26" s="294">
        <v>0.34499999999999997</v>
      </c>
      <c r="H26" s="155">
        <v>0.38200000000000001</v>
      </c>
      <c r="I26" s="548"/>
      <c r="J26" s="549"/>
      <c r="K26" s="802"/>
      <c r="L26" s="844">
        <v>0.38200000000000001</v>
      </c>
      <c r="M26" s="278"/>
      <c r="N26" s="154"/>
      <c r="O26" s="547"/>
      <c r="P26" s="804"/>
      <c r="Q26" s="278"/>
      <c r="R26" s="849">
        <f>V26</f>
        <v>0.20754334799999999</v>
      </c>
      <c r="S26" s="550"/>
      <c r="T26" s="550"/>
      <c r="U26" s="802"/>
      <c r="V26" s="858">
        <f>0.17295279*1.2</f>
        <v>0.20754334799999999</v>
      </c>
    </row>
    <row r="27" spans="1:22" s="160" customFormat="1" ht="57.75" thickBot="1" x14ac:dyDescent="0.3">
      <c r="A27" s="506" t="s">
        <v>259</v>
      </c>
      <c r="B27" s="507" t="s">
        <v>288</v>
      </c>
      <c r="C27" s="296">
        <v>0.56599999999999995</v>
      </c>
      <c r="D27" s="762"/>
      <c r="E27" s="762"/>
      <c r="F27" s="806"/>
      <c r="G27" s="294">
        <v>0.56599999999999995</v>
      </c>
      <c r="H27" s="360">
        <v>0.33300000000000002</v>
      </c>
      <c r="I27" s="764"/>
      <c r="J27" s="765"/>
      <c r="K27" s="803"/>
      <c r="L27" s="845">
        <v>0.33300000000000002</v>
      </c>
      <c r="M27" s="338"/>
      <c r="N27" s="335"/>
      <c r="O27" s="763"/>
      <c r="P27" s="810"/>
      <c r="Q27" s="338"/>
      <c r="R27" s="850"/>
      <c r="S27" s="762"/>
      <c r="T27" s="762"/>
      <c r="U27" s="803"/>
      <c r="V27" s="859"/>
    </row>
    <row r="28" spans="1:22" s="160" customFormat="1" ht="16.5" thickBot="1" x14ac:dyDescent="0.3">
      <c r="A28" s="232"/>
      <c r="B28" s="525"/>
      <c r="C28" s="294"/>
      <c r="D28" s="527"/>
      <c r="E28" s="807"/>
      <c r="F28" s="294"/>
      <c r="G28" s="294"/>
      <c r="H28" s="340"/>
      <c r="I28" s="528"/>
      <c r="J28" s="529"/>
      <c r="K28" s="230"/>
      <c r="L28" s="530"/>
      <c r="M28" s="277"/>
      <c r="N28" s="429"/>
      <c r="O28" s="527"/>
      <c r="P28" s="525"/>
      <c r="Q28" s="468"/>
      <c r="R28" s="277"/>
      <c r="S28" s="258"/>
      <c r="T28" s="258"/>
      <c r="U28" s="525"/>
      <c r="V28" s="766"/>
    </row>
    <row r="29" spans="1:22" s="160" customFormat="1" ht="29.25" thickBot="1" x14ac:dyDescent="0.3">
      <c r="A29" s="232" t="s">
        <v>291</v>
      </c>
      <c r="B29" s="525" t="s">
        <v>289</v>
      </c>
      <c r="C29" s="505">
        <f>C30</f>
        <v>9.3949999999999996</v>
      </c>
      <c r="D29" s="258"/>
      <c r="E29" s="527"/>
      <c r="F29" s="505"/>
      <c r="G29" s="505">
        <f>G30</f>
        <v>9.3949999999999996</v>
      </c>
      <c r="H29" s="429">
        <v>10.141999999999999</v>
      </c>
      <c r="I29" s="528"/>
      <c r="J29" s="529"/>
      <c r="K29" s="230"/>
      <c r="L29" s="833">
        <v>10.141999999999999</v>
      </c>
      <c r="M29" s="277">
        <f t="shared" ref="M29:M30" si="10">P29</f>
        <v>0</v>
      </c>
      <c r="N29" s="429"/>
      <c r="O29" s="527"/>
      <c r="P29" s="525"/>
      <c r="Q29" s="766">
        <v>0</v>
      </c>
      <c r="R29" s="277">
        <v>4.5960000000000001</v>
      </c>
      <c r="S29" s="260"/>
      <c r="T29" s="260"/>
      <c r="U29" s="525"/>
      <c r="V29" s="468">
        <v>4.5960000000000001</v>
      </c>
    </row>
    <row r="30" spans="1:22" s="160" customFormat="1" ht="57.75" thickBot="1" x14ac:dyDescent="0.3">
      <c r="A30" s="233" t="s">
        <v>292</v>
      </c>
      <c r="B30" s="444" t="s">
        <v>290</v>
      </c>
      <c r="C30" s="540">
        <v>9.3949999999999996</v>
      </c>
      <c r="D30" s="531"/>
      <c r="E30" s="532"/>
      <c r="F30" s="540"/>
      <c r="G30" s="540">
        <v>9.3949999999999996</v>
      </c>
      <c r="H30" s="534">
        <v>10.141999999999999</v>
      </c>
      <c r="I30" s="533"/>
      <c r="J30" s="535"/>
      <c r="K30" s="293"/>
      <c r="L30" s="536">
        <v>10.141999999999999</v>
      </c>
      <c r="M30" s="537">
        <f t="shared" si="10"/>
        <v>0</v>
      </c>
      <c r="N30" s="469"/>
      <c r="O30" s="532"/>
      <c r="P30" s="444"/>
      <c r="Q30" s="539">
        <v>0</v>
      </c>
      <c r="R30" s="537">
        <v>4.5960000000000001</v>
      </c>
      <c r="S30" s="538"/>
      <c r="T30" s="538"/>
      <c r="U30" s="444"/>
      <c r="V30" s="539">
        <v>4.5960000000000001</v>
      </c>
    </row>
    <row r="31" spans="1:22" s="160" customFormat="1" ht="16.5" thickBot="1" x14ac:dyDescent="0.3">
      <c r="A31" s="232"/>
      <c r="B31" s="234"/>
      <c r="C31" s="294"/>
      <c r="D31" s="258"/>
      <c r="E31" s="527"/>
      <c r="F31" s="429"/>
      <c r="G31" s="528"/>
      <c r="H31" s="340"/>
      <c r="I31" s="528"/>
      <c r="J31" s="529"/>
      <c r="K31" s="230"/>
      <c r="L31" s="530"/>
      <c r="M31" s="277"/>
      <c r="N31" s="429"/>
      <c r="O31" s="527"/>
      <c r="P31" s="525"/>
      <c r="Q31" s="468"/>
      <c r="R31" s="277"/>
      <c r="S31" s="260"/>
      <c r="T31" s="260"/>
      <c r="U31" s="429"/>
      <c r="V31" s="468"/>
    </row>
    <row r="32" spans="1:22" s="160" customFormat="1" x14ac:dyDescent="0.25"/>
    <row r="33" s="160" customFormat="1" x14ac:dyDescent="0.25"/>
    <row r="34" s="160" customFormat="1" x14ac:dyDescent="0.25"/>
    <row r="35" s="160" customFormat="1" x14ac:dyDescent="0.25"/>
    <row r="36" s="160" customFormat="1" x14ac:dyDescent="0.25"/>
    <row r="37" s="160" customFormat="1" x14ac:dyDescent="0.25"/>
    <row r="38" s="160" customFormat="1" x14ac:dyDescent="0.25"/>
    <row r="39" s="160" customFormat="1" x14ac:dyDescent="0.25"/>
    <row r="40" s="160" customFormat="1" x14ac:dyDescent="0.25"/>
    <row r="41" s="160" customFormat="1" x14ac:dyDescent="0.25"/>
    <row r="42" s="160" customFormat="1" x14ac:dyDescent="0.25"/>
    <row r="43" s="160" customFormat="1" x14ac:dyDescent="0.25"/>
    <row r="44" s="160" customFormat="1" x14ac:dyDescent="0.25"/>
    <row r="45" s="160" customFormat="1" x14ac:dyDescent="0.25"/>
    <row r="46" s="160" customFormat="1" x14ac:dyDescent="0.25"/>
    <row r="47" s="160" customFormat="1" x14ac:dyDescent="0.25"/>
    <row r="48" s="160" customFormat="1" x14ac:dyDescent="0.25"/>
    <row r="49" s="160" customFormat="1" x14ac:dyDescent="0.25"/>
    <row r="50" s="160" customFormat="1" x14ac:dyDescent="0.25"/>
    <row r="51" s="160" customFormat="1" x14ac:dyDescent="0.25"/>
    <row r="52" s="160" customFormat="1" x14ac:dyDescent="0.25"/>
    <row r="53" s="160" customFormat="1" x14ac:dyDescent="0.25"/>
    <row r="54" s="160" customFormat="1" x14ac:dyDescent="0.25"/>
    <row r="55" s="160" customFormat="1" x14ac:dyDescent="0.25"/>
    <row r="56" s="160" customFormat="1" x14ac:dyDescent="0.25"/>
    <row r="57" s="160" customFormat="1" x14ac:dyDescent="0.25"/>
    <row r="58" s="160" customFormat="1" x14ac:dyDescent="0.25"/>
    <row r="59" s="160" customFormat="1" x14ac:dyDescent="0.25"/>
    <row r="60" s="160" customFormat="1" x14ac:dyDescent="0.25"/>
    <row r="61" s="160" customFormat="1" x14ac:dyDescent="0.25"/>
    <row r="62" s="160" customFormat="1" x14ac:dyDescent="0.25"/>
    <row r="63" s="160" customFormat="1" x14ac:dyDescent="0.25"/>
    <row r="64" s="160" customFormat="1" x14ac:dyDescent="0.25"/>
    <row r="65" s="160" customFormat="1" x14ac:dyDescent="0.25"/>
    <row r="66" s="160" customFormat="1" x14ac:dyDescent="0.25"/>
    <row r="67" s="160" customFormat="1" x14ac:dyDescent="0.25"/>
    <row r="68" s="160" customFormat="1" x14ac:dyDescent="0.25"/>
    <row r="69" s="160" customFormat="1" x14ac:dyDescent="0.25"/>
    <row r="70" s="160" customFormat="1" x14ac:dyDescent="0.25"/>
    <row r="71" s="160" customFormat="1" x14ac:dyDescent="0.25"/>
    <row r="72" s="160" customFormat="1" x14ac:dyDescent="0.25"/>
    <row r="73" s="160" customFormat="1" x14ac:dyDescent="0.25"/>
    <row r="74" s="160" customFormat="1" x14ac:dyDescent="0.25"/>
    <row r="75" s="160" customFormat="1" x14ac:dyDescent="0.25"/>
    <row r="76" s="160" customFormat="1" x14ac:dyDescent="0.25"/>
    <row r="77" s="160" customFormat="1" x14ac:dyDescent="0.25"/>
    <row r="78" s="160" customFormat="1" x14ac:dyDescent="0.25"/>
    <row r="79" s="160" customFormat="1" x14ac:dyDescent="0.25"/>
    <row r="80" s="160" customFormat="1" x14ac:dyDescent="0.25"/>
    <row r="81" s="160" customFormat="1" x14ac:dyDescent="0.25"/>
    <row r="82" s="160" customFormat="1" x14ac:dyDescent="0.25"/>
    <row r="83" s="160" customFormat="1" x14ac:dyDescent="0.25"/>
    <row r="84" s="160" customFormat="1" x14ac:dyDescent="0.25"/>
    <row r="85" s="160" customFormat="1" x14ac:dyDescent="0.25"/>
    <row r="86" s="160" customFormat="1" x14ac:dyDescent="0.25"/>
    <row r="87" s="160" customFormat="1" x14ac:dyDescent="0.25"/>
    <row r="88" s="160" customFormat="1" x14ac:dyDescent="0.25"/>
    <row r="89" s="160" customFormat="1" x14ac:dyDescent="0.25"/>
    <row r="90" s="160" customFormat="1" x14ac:dyDescent="0.25"/>
    <row r="91" s="160" customFormat="1" x14ac:dyDescent="0.25"/>
    <row r="92" s="160" customFormat="1" x14ac:dyDescent="0.25"/>
    <row r="93" s="160" customFormat="1" x14ac:dyDescent="0.25"/>
    <row r="94" s="160" customFormat="1" x14ac:dyDescent="0.25"/>
    <row r="95" s="160" customFormat="1" x14ac:dyDescent="0.25"/>
    <row r="96" s="160" customFormat="1" x14ac:dyDescent="0.25"/>
    <row r="97" s="160" customFormat="1" x14ac:dyDescent="0.25"/>
    <row r="98" s="160" customFormat="1" x14ac:dyDescent="0.25"/>
    <row r="99" s="160" customFormat="1" x14ac:dyDescent="0.25"/>
    <row r="100" s="160" customFormat="1" x14ac:dyDescent="0.25"/>
    <row r="101" s="160" customFormat="1" x14ac:dyDescent="0.25"/>
    <row r="102" s="160" customFormat="1" x14ac:dyDescent="0.25"/>
    <row r="103" s="160" customFormat="1" x14ac:dyDescent="0.25"/>
    <row r="104" s="160" customFormat="1" x14ac:dyDescent="0.25"/>
    <row r="105" s="160" customFormat="1" x14ac:dyDescent="0.25"/>
    <row r="106" s="160" customFormat="1" x14ac:dyDescent="0.25"/>
    <row r="107" s="160" customFormat="1" x14ac:dyDescent="0.25"/>
    <row r="108" s="160" customFormat="1" x14ac:dyDescent="0.25"/>
    <row r="109" s="160" customFormat="1" x14ac:dyDescent="0.25"/>
    <row r="110" s="160" customFormat="1" x14ac:dyDescent="0.25"/>
    <row r="111" s="160" customFormat="1" x14ac:dyDescent="0.25"/>
    <row r="112" s="160" customFormat="1" x14ac:dyDescent="0.25"/>
    <row r="113" s="160" customFormat="1" x14ac:dyDescent="0.25"/>
    <row r="114" s="160" customFormat="1" x14ac:dyDescent="0.25"/>
    <row r="115" s="160" customFormat="1" x14ac:dyDescent="0.25"/>
    <row r="116" s="160" customFormat="1" x14ac:dyDescent="0.25"/>
    <row r="117" s="160" customFormat="1" x14ac:dyDescent="0.25"/>
    <row r="118" s="160" customFormat="1" x14ac:dyDescent="0.25"/>
    <row r="119" s="160" customFormat="1" x14ac:dyDescent="0.25"/>
    <row r="120" s="160" customFormat="1" x14ac:dyDescent="0.25"/>
    <row r="121" s="160" customFormat="1" x14ac:dyDescent="0.25"/>
    <row r="122" s="160" customFormat="1" x14ac:dyDescent="0.25"/>
    <row r="123" s="160" customFormat="1" x14ac:dyDescent="0.25"/>
    <row r="124" s="160" customFormat="1" x14ac:dyDescent="0.25"/>
    <row r="125" s="160" customFormat="1" x14ac:dyDescent="0.25"/>
    <row r="126" s="160" customFormat="1" x14ac:dyDescent="0.25"/>
    <row r="127" s="160" customFormat="1" x14ac:dyDescent="0.25"/>
    <row r="128" s="160" customFormat="1" x14ac:dyDescent="0.25"/>
    <row r="129" s="160" customFormat="1" x14ac:dyDescent="0.25"/>
    <row r="130" s="160" customFormat="1" x14ac:dyDescent="0.25"/>
    <row r="131" s="160" customFormat="1" x14ac:dyDescent="0.25"/>
  </sheetData>
  <mergeCells count="17"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  <mergeCell ref="A13:V13"/>
    <mergeCell ref="A4:V4"/>
    <mergeCell ref="A6:V6"/>
    <mergeCell ref="A7:V7"/>
    <mergeCell ref="A9:V9"/>
    <mergeCell ref="A10:V10"/>
    <mergeCell ref="A12:V12"/>
  </mergeCells>
  <printOptions horizontalCentered="1"/>
  <pageMargins left="0.56999999999999995" right="0.39370078740157483" top="0.78740157480314965" bottom="0.78740157480314965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31"/>
  <sheetViews>
    <sheetView topLeftCell="J5" zoomScale="78" zoomScaleNormal="78" zoomScaleSheetLayoutView="55" workbookViewId="0">
      <selection activeCell="AA23" sqref="AA23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61" t="s">
        <v>235</v>
      </c>
    </row>
    <row r="2" spans="1:39" ht="18.75" x14ac:dyDescent="0.3">
      <c r="AI2" s="162" t="s">
        <v>2</v>
      </c>
    </row>
    <row r="3" spans="1:39" ht="18.75" x14ac:dyDescent="0.3">
      <c r="AI3" s="162" t="s">
        <v>161</v>
      </c>
    </row>
    <row r="4" spans="1:39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  <c r="AA4" s="867"/>
      <c r="AB4" s="867"/>
      <c r="AC4" s="867"/>
      <c r="AD4" s="867"/>
      <c r="AE4" s="867"/>
      <c r="AF4" s="867"/>
      <c r="AG4" s="867"/>
      <c r="AH4" s="867"/>
      <c r="AI4" s="867"/>
      <c r="AJ4" s="45"/>
      <c r="AK4" s="45"/>
      <c r="AL4" s="45"/>
      <c r="AM4" s="45"/>
    </row>
    <row r="5" spans="1:39" ht="18.75" x14ac:dyDescent="0.3">
      <c r="AM5" s="162"/>
    </row>
    <row r="6" spans="1:39" ht="18.75" customHeight="1" x14ac:dyDescent="0.3">
      <c r="A6" s="873" t="s">
        <v>304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  <c r="AA6" s="873"/>
      <c r="AB6" s="873"/>
      <c r="AC6" s="873"/>
      <c r="AD6" s="873"/>
      <c r="AE6" s="873"/>
      <c r="AF6" s="873"/>
      <c r="AG6" s="873"/>
      <c r="AH6" s="873"/>
      <c r="AI6" s="873"/>
      <c r="AJ6" s="68"/>
      <c r="AK6" s="68"/>
      <c r="AL6" s="68"/>
      <c r="AM6" s="68"/>
    </row>
    <row r="7" spans="1:39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  <c r="AA7" s="873"/>
      <c r="AB7" s="873"/>
      <c r="AC7" s="873"/>
      <c r="AD7" s="873"/>
      <c r="AE7" s="873"/>
      <c r="AF7" s="873"/>
      <c r="AG7" s="873"/>
      <c r="AH7" s="873"/>
      <c r="AI7" s="873"/>
      <c r="AJ7" s="68"/>
      <c r="AK7" s="68"/>
      <c r="AL7" s="68"/>
      <c r="AM7" s="68"/>
    </row>
    <row r="8" spans="1:39" ht="18.75" x14ac:dyDescent="0.3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</row>
    <row r="9" spans="1:39" ht="18.75" x14ac:dyDescent="0.25">
      <c r="A9" s="1014" t="s">
        <v>263</v>
      </c>
      <c r="B9" s="1014"/>
      <c r="C9" s="1014"/>
      <c r="D9" s="1014"/>
      <c r="E9" s="1014"/>
      <c r="F9" s="1014"/>
      <c r="G9" s="1014"/>
      <c r="H9" s="1014"/>
      <c r="I9" s="1014"/>
      <c r="J9" s="1014"/>
      <c r="K9" s="1014"/>
      <c r="L9" s="1014"/>
      <c r="M9" s="1014"/>
      <c r="N9" s="1014"/>
      <c r="O9" s="1014"/>
      <c r="P9" s="1014"/>
      <c r="Q9" s="1014"/>
      <c r="R9" s="1014"/>
      <c r="S9" s="1014"/>
      <c r="T9" s="1014"/>
      <c r="U9" s="1014"/>
      <c r="V9" s="1014"/>
      <c r="W9" s="1014"/>
      <c r="X9" s="1014"/>
      <c r="Y9" s="1014"/>
      <c r="Z9" s="1014"/>
      <c r="AA9" s="1014"/>
      <c r="AB9" s="1014"/>
      <c r="AC9" s="1014"/>
      <c r="AD9" s="1014"/>
      <c r="AE9" s="1014"/>
      <c r="AF9" s="1014"/>
      <c r="AG9" s="1014"/>
      <c r="AH9" s="1014"/>
      <c r="AI9" s="1014"/>
      <c r="AJ9" s="223"/>
      <c r="AK9" s="223"/>
      <c r="AL9" s="223"/>
      <c r="AM9" s="223"/>
    </row>
    <row r="10" spans="1:39" x14ac:dyDescent="0.25">
      <c r="A10" s="1013" t="s">
        <v>37</v>
      </c>
      <c r="B10" s="1013"/>
      <c r="C10" s="1013"/>
      <c r="D10" s="1013"/>
      <c r="E10" s="1013"/>
      <c r="F10" s="1013"/>
      <c r="G10" s="1013"/>
      <c r="H10" s="1013"/>
      <c r="I10" s="1013"/>
      <c r="J10" s="1013"/>
      <c r="K10" s="1013"/>
      <c r="L10" s="1013"/>
      <c r="M10" s="1013"/>
      <c r="N10" s="1013"/>
      <c r="O10" s="1013"/>
      <c r="P10" s="1013"/>
      <c r="Q10" s="1013"/>
      <c r="R10" s="1013"/>
      <c r="S10" s="1013"/>
      <c r="T10" s="1013"/>
      <c r="U10" s="1013"/>
      <c r="V10" s="1013"/>
      <c r="W10" s="1013"/>
      <c r="X10" s="1013"/>
      <c r="Y10" s="1013"/>
      <c r="Z10" s="1013"/>
      <c r="AA10" s="1013"/>
      <c r="AB10" s="1013"/>
      <c r="AC10" s="1013"/>
      <c r="AD10" s="1013"/>
      <c r="AE10" s="1013"/>
      <c r="AF10" s="1013"/>
      <c r="AG10" s="1013"/>
      <c r="AH10" s="1013"/>
      <c r="AI10" s="1013"/>
      <c r="AJ10" s="224"/>
      <c r="AK10" s="224"/>
      <c r="AL10" s="224"/>
      <c r="AM10" s="224"/>
    </row>
    <row r="11" spans="1:39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</row>
    <row r="12" spans="1:39" ht="18.75" x14ac:dyDescent="0.25">
      <c r="A12" s="1014" t="s">
        <v>293</v>
      </c>
      <c r="B12" s="1014"/>
      <c r="C12" s="1014"/>
      <c r="D12" s="1014"/>
      <c r="E12" s="1014"/>
      <c r="F12" s="1014"/>
      <c r="G12" s="1014"/>
      <c r="H12" s="1014"/>
      <c r="I12" s="1014"/>
      <c r="J12" s="1014"/>
      <c r="K12" s="1014"/>
      <c r="L12" s="1014"/>
      <c r="M12" s="1014"/>
      <c r="N12" s="1014"/>
      <c r="O12" s="1014"/>
      <c r="P12" s="1014"/>
      <c r="Q12" s="1014"/>
      <c r="R12" s="1014"/>
      <c r="S12" s="1014"/>
      <c r="T12" s="1014"/>
      <c r="U12" s="1014"/>
      <c r="V12" s="1014"/>
      <c r="W12" s="1014"/>
      <c r="X12" s="1014"/>
      <c r="Y12" s="1014"/>
      <c r="Z12" s="1014"/>
      <c r="AA12" s="1014"/>
      <c r="AB12" s="1014"/>
      <c r="AC12" s="1014"/>
      <c r="AD12" s="1014"/>
      <c r="AE12" s="1014"/>
      <c r="AF12" s="1014"/>
      <c r="AG12" s="1014"/>
      <c r="AH12" s="1014"/>
      <c r="AI12" s="1014"/>
      <c r="AJ12" s="226"/>
      <c r="AK12" s="226"/>
      <c r="AL12" s="226"/>
      <c r="AM12" s="226"/>
    </row>
    <row r="13" spans="1:39" x14ac:dyDescent="0.25">
      <c r="A13" s="1013" t="s">
        <v>77</v>
      </c>
      <c r="B13" s="1013"/>
      <c r="C13" s="1013"/>
      <c r="D13" s="1013"/>
      <c r="E13" s="1013"/>
      <c r="F13" s="1013"/>
      <c r="G13" s="1013"/>
      <c r="H13" s="1013"/>
      <c r="I13" s="1013"/>
      <c r="J13" s="1013"/>
      <c r="K13" s="1013"/>
      <c r="L13" s="1013"/>
      <c r="M13" s="1013"/>
      <c r="N13" s="1013"/>
      <c r="O13" s="1013"/>
      <c r="P13" s="1013"/>
      <c r="Q13" s="1013"/>
      <c r="R13" s="1013"/>
      <c r="S13" s="1013"/>
      <c r="T13" s="1013"/>
      <c r="U13" s="1013"/>
      <c r="V13" s="1013"/>
      <c r="W13" s="1013"/>
      <c r="X13" s="1013"/>
      <c r="Y13" s="1013"/>
      <c r="Z13" s="1013"/>
      <c r="AA13" s="1013"/>
      <c r="AB13" s="1013"/>
      <c r="AC13" s="1013"/>
      <c r="AD13" s="1013"/>
      <c r="AE13" s="1013"/>
      <c r="AF13" s="1013"/>
      <c r="AG13" s="1013"/>
      <c r="AH13" s="1013"/>
      <c r="AI13" s="1013"/>
      <c r="AJ13" s="224"/>
      <c r="AK13" s="224"/>
      <c r="AL13" s="224"/>
      <c r="AM13" s="224"/>
    </row>
    <row r="14" spans="1:39" ht="16.5" customHeight="1" x14ac:dyDescent="0.25">
      <c r="A14" s="888" t="s">
        <v>87</v>
      </c>
      <c r="B14" s="888"/>
      <c r="C14" s="888"/>
      <c r="D14" s="888"/>
      <c r="E14" s="888"/>
      <c r="F14" s="888"/>
      <c r="G14" s="888"/>
      <c r="H14" s="888"/>
      <c r="I14" s="888"/>
      <c r="J14" s="888"/>
      <c r="K14" s="888"/>
      <c r="L14" s="888"/>
      <c r="M14" s="888"/>
      <c r="N14" s="888"/>
      <c r="O14" s="888"/>
      <c r="P14" s="888"/>
      <c r="Q14" s="888"/>
      <c r="R14" s="888"/>
      <c r="S14" s="888"/>
      <c r="T14" s="888"/>
      <c r="U14" s="888"/>
      <c r="V14" s="888"/>
      <c r="W14" s="888"/>
      <c r="X14" s="888"/>
      <c r="Y14" s="888"/>
      <c r="Z14" s="888"/>
      <c r="AA14" s="888"/>
      <c r="AB14" s="888"/>
      <c r="AC14" s="888"/>
      <c r="AD14" s="888"/>
      <c r="AE14" s="888"/>
      <c r="AF14" s="888"/>
      <c r="AG14" s="888"/>
      <c r="AH14" s="888"/>
      <c r="AI14" s="888"/>
      <c r="AJ14" s="25"/>
      <c r="AK14" s="25"/>
      <c r="AL14" s="25"/>
      <c r="AM14" s="25"/>
    </row>
    <row r="15" spans="1:39" ht="68.25" customHeight="1" x14ac:dyDescent="0.25">
      <c r="A15" s="868" t="s">
        <v>62</v>
      </c>
      <c r="B15" s="868" t="s">
        <v>58</v>
      </c>
      <c r="C15" s="868" t="s">
        <v>5</v>
      </c>
      <c r="D15" s="869" t="s">
        <v>198</v>
      </c>
      <c r="E15" s="875" t="s">
        <v>268</v>
      </c>
      <c r="F15" s="877"/>
      <c r="G15" s="875" t="s">
        <v>269</v>
      </c>
      <c r="H15" s="877"/>
      <c r="I15" s="1015" t="s">
        <v>41</v>
      </c>
      <c r="J15" s="1016"/>
      <c r="K15" s="1016"/>
      <c r="L15" s="1016"/>
      <c r="M15" s="1016"/>
      <c r="N15" s="1016"/>
      <c r="O15" s="1016"/>
      <c r="P15" s="1016"/>
      <c r="Q15" s="1016"/>
      <c r="R15" s="1016"/>
      <c r="S15" s="1016"/>
      <c r="T15" s="1016"/>
      <c r="U15" s="1016"/>
      <c r="V15" s="1016"/>
      <c r="W15" s="1016"/>
      <c r="X15" s="1016"/>
      <c r="Y15" s="1016"/>
      <c r="Z15" s="1016"/>
      <c r="AA15" s="1016"/>
      <c r="AB15" s="1017"/>
      <c r="AC15" s="875" t="s">
        <v>222</v>
      </c>
      <c r="AD15" s="877"/>
      <c r="AE15" s="875" t="s">
        <v>42</v>
      </c>
      <c r="AF15" s="876"/>
      <c r="AG15" s="876"/>
      <c r="AH15" s="877"/>
      <c r="AI15" s="869" t="s">
        <v>16</v>
      </c>
    </row>
    <row r="16" spans="1:39" ht="169.5" customHeight="1" x14ac:dyDescent="0.25">
      <c r="A16" s="868"/>
      <c r="B16" s="868"/>
      <c r="C16" s="868"/>
      <c r="D16" s="870"/>
      <c r="E16" s="885"/>
      <c r="F16" s="886"/>
      <c r="G16" s="885"/>
      <c r="H16" s="886"/>
      <c r="I16" s="864" t="s">
        <v>28</v>
      </c>
      <c r="J16" s="883"/>
      <c r="K16" s="883"/>
      <c r="L16" s="865"/>
      <c r="M16" s="1015" t="s">
        <v>29</v>
      </c>
      <c r="N16" s="1016"/>
      <c r="O16" s="1016"/>
      <c r="P16" s="1017"/>
      <c r="Q16" s="1015" t="s">
        <v>30</v>
      </c>
      <c r="R16" s="1016"/>
      <c r="S16" s="1016"/>
      <c r="T16" s="1017"/>
      <c r="U16" s="1015" t="s">
        <v>31</v>
      </c>
      <c r="V16" s="1016"/>
      <c r="W16" s="1016"/>
      <c r="X16" s="1017"/>
      <c r="Y16" s="1015" t="s">
        <v>32</v>
      </c>
      <c r="Z16" s="1016"/>
      <c r="AA16" s="1016"/>
      <c r="AB16" s="1017"/>
      <c r="AC16" s="878"/>
      <c r="AD16" s="880"/>
      <c r="AE16" s="868" t="s">
        <v>21</v>
      </c>
      <c r="AF16" s="868"/>
      <c r="AG16" s="868" t="s">
        <v>18</v>
      </c>
      <c r="AH16" s="868"/>
      <c r="AI16" s="870"/>
    </row>
    <row r="17" spans="1:35" x14ac:dyDescent="0.25">
      <c r="A17" s="868"/>
      <c r="B17" s="868"/>
      <c r="C17" s="868"/>
      <c r="D17" s="870"/>
      <c r="E17" s="885"/>
      <c r="F17" s="886"/>
      <c r="G17" s="878"/>
      <c r="H17" s="880"/>
      <c r="I17" s="868" t="s">
        <v>23</v>
      </c>
      <c r="J17" s="868"/>
      <c r="K17" s="868" t="s">
        <v>156</v>
      </c>
      <c r="L17" s="868"/>
      <c r="M17" s="868" t="s">
        <v>23</v>
      </c>
      <c r="N17" s="868"/>
      <c r="O17" s="868" t="s">
        <v>156</v>
      </c>
      <c r="P17" s="868"/>
      <c r="Q17" s="868" t="s">
        <v>23</v>
      </c>
      <c r="R17" s="868"/>
      <c r="S17" s="868" t="s">
        <v>156</v>
      </c>
      <c r="T17" s="868"/>
      <c r="U17" s="868" t="s">
        <v>23</v>
      </c>
      <c r="V17" s="868"/>
      <c r="W17" s="868" t="s">
        <v>156</v>
      </c>
      <c r="X17" s="868"/>
      <c r="Y17" s="868" t="s">
        <v>23</v>
      </c>
      <c r="Z17" s="868"/>
      <c r="AA17" s="868" t="s">
        <v>156</v>
      </c>
      <c r="AB17" s="868"/>
      <c r="AC17" s="208"/>
      <c r="AD17" s="209"/>
      <c r="AE17" s="868"/>
      <c r="AF17" s="868"/>
      <c r="AG17" s="868"/>
      <c r="AH17" s="868"/>
      <c r="AI17" s="870"/>
    </row>
    <row r="18" spans="1:35" ht="155.25" customHeight="1" x14ac:dyDescent="0.25">
      <c r="A18" s="868"/>
      <c r="B18" s="868"/>
      <c r="C18" s="868"/>
      <c r="D18" s="871"/>
      <c r="E18" s="210" t="s">
        <v>10</v>
      </c>
      <c r="F18" s="210" t="s">
        <v>40</v>
      </c>
      <c r="G18" s="210" t="s">
        <v>10</v>
      </c>
      <c r="H18" s="210" t="s">
        <v>40</v>
      </c>
      <c r="I18" s="210" t="s">
        <v>10</v>
      </c>
      <c r="J18" s="210" t="s">
        <v>40</v>
      </c>
      <c r="K18" s="210" t="s">
        <v>10</v>
      </c>
      <c r="L18" s="210" t="s">
        <v>40</v>
      </c>
      <c r="M18" s="210" t="s">
        <v>10</v>
      </c>
      <c r="N18" s="331" t="s">
        <v>40</v>
      </c>
      <c r="O18" s="210" t="s">
        <v>10</v>
      </c>
      <c r="P18" s="210" t="s">
        <v>40</v>
      </c>
      <c r="Q18" s="210" t="s">
        <v>10</v>
      </c>
      <c r="R18" s="210" t="s">
        <v>40</v>
      </c>
      <c r="S18" s="210" t="s">
        <v>10</v>
      </c>
      <c r="T18" s="210" t="s">
        <v>40</v>
      </c>
      <c r="U18" s="210" t="s">
        <v>10</v>
      </c>
      <c r="V18" s="210" t="s">
        <v>40</v>
      </c>
      <c r="W18" s="210" t="s">
        <v>10</v>
      </c>
      <c r="X18" s="210" t="s">
        <v>40</v>
      </c>
      <c r="Y18" s="210" t="s">
        <v>10</v>
      </c>
      <c r="Z18" s="210" t="s">
        <v>40</v>
      </c>
      <c r="AA18" s="210" t="s">
        <v>10</v>
      </c>
      <c r="AB18" s="210" t="s">
        <v>40</v>
      </c>
      <c r="AC18" s="210" t="s">
        <v>81</v>
      </c>
      <c r="AD18" s="210" t="s">
        <v>40</v>
      </c>
      <c r="AE18" s="210" t="s">
        <v>81</v>
      </c>
      <c r="AF18" s="210" t="s">
        <v>40</v>
      </c>
      <c r="AG18" s="210" t="s">
        <v>81</v>
      </c>
      <c r="AH18" s="210" t="s">
        <v>40</v>
      </c>
      <c r="AI18" s="871"/>
    </row>
    <row r="19" spans="1:35" ht="20.25" customHeight="1" thickBot="1" x14ac:dyDescent="0.3">
      <c r="A19" s="272">
        <v>1</v>
      </c>
      <c r="B19" s="272">
        <v>2</v>
      </c>
      <c r="C19" s="272">
        <v>3</v>
      </c>
      <c r="D19" s="272">
        <f>C19+1</f>
        <v>4</v>
      </c>
      <c r="E19" s="272">
        <f t="shared" ref="E19:AI19" si="0">D19+1</f>
        <v>5</v>
      </c>
      <c r="F19" s="272">
        <f t="shared" si="0"/>
        <v>6</v>
      </c>
      <c r="G19" s="272">
        <f t="shared" si="0"/>
        <v>7</v>
      </c>
      <c r="H19" s="272">
        <f t="shared" si="0"/>
        <v>8</v>
      </c>
      <c r="I19" s="272">
        <f t="shared" si="0"/>
        <v>9</v>
      </c>
      <c r="J19" s="272">
        <f t="shared" si="0"/>
        <v>10</v>
      </c>
      <c r="K19" s="272">
        <f t="shared" si="0"/>
        <v>11</v>
      </c>
      <c r="L19" s="272">
        <f t="shared" si="0"/>
        <v>12</v>
      </c>
      <c r="M19" s="272">
        <f t="shared" si="0"/>
        <v>13</v>
      </c>
      <c r="N19" s="272">
        <f t="shared" si="0"/>
        <v>14</v>
      </c>
      <c r="O19" s="272">
        <f t="shared" si="0"/>
        <v>15</v>
      </c>
      <c r="P19" s="272">
        <f t="shared" si="0"/>
        <v>16</v>
      </c>
      <c r="Q19" s="272">
        <f t="shared" si="0"/>
        <v>17</v>
      </c>
      <c r="R19" s="272">
        <f t="shared" si="0"/>
        <v>18</v>
      </c>
      <c r="S19" s="272">
        <f t="shared" si="0"/>
        <v>19</v>
      </c>
      <c r="T19" s="272">
        <f t="shared" si="0"/>
        <v>20</v>
      </c>
      <c r="U19" s="272">
        <f t="shared" si="0"/>
        <v>21</v>
      </c>
      <c r="V19" s="272">
        <f t="shared" si="0"/>
        <v>22</v>
      </c>
      <c r="W19" s="272">
        <f t="shared" si="0"/>
        <v>23</v>
      </c>
      <c r="X19" s="272">
        <f t="shared" si="0"/>
        <v>24</v>
      </c>
      <c r="Y19" s="272">
        <f t="shared" si="0"/>
        <v>25</v>
      </c>
      <c r="Z19" s="272">
        <f t="shared" si="0"/>
        <v>26</v>
      </c>
      <c r="AA19" s="272">
        <f t="shared" si="0"/>
        <v>27</v>
      </c>
      <c r="AB19" s="272">
        <f t="shared" si="0"/>
        <v>28</v>
      </c>
      <c r="AC19" s="272">
        <f t="shared" si="0"/>
        <v>29</v>
      </c>
      <c r="AD19" s="272">
        <f t="shared" si="0"/>
        <v>30</v>
      </c>
      <c r="AE19" s="272">
        <f t="shared" si="0"/>
        <v>31</v>
      </c>
      <c r="AF19" s="272">
        <f t="shared" si="0"/>
        <v>32</v>
      </c>
      <c r="AG19" s="272">
        <f t="shared" si="0"/>
        <v>33</v>
      </c>
      <c r="AH19" s="272">
        <f t="shared" si="0"/>
        <v>34</v>
      </c>
      <c r="AI19" s="272">
        <f t="shared" si="0"/>
        <v>35</v>
      </c>
    </row>
    <row r="20" spans="1:35" ht="29.25" customHeight="1" thickBot="1" x14ac:dyDescent="0.3">
      <c r="A20" s="290">
        <v>1</v>
      </c>
      <c r="B20" s="291" t="s">
        <v>249</v>
      </c>
      <c r="C20" s="284" t="s">
        <v>245</v>
      </c>
      <c r="D20" s="285"/>
      <c r="E20" s="285"/>
      <c r="F20" s="285">
        <v>0</v>
      </c>
      <c r="G20" s="285"/>
      <c r="H20" s="285">
        <v>0</v>
      </c>
      <c r="I20" s="285"/>
      <c r="J20" s="286">
        <f>J21+J29</f>
        <v>10.368</v>
      </c>
      <c r="K20" s="286">
        <f t="shared" ref="K20:L20" si="1">K21+K29</f>
        <v>0</v>
      </c>
      <c r="L20" s="1141">
        <f t="shared" si="1"/>
        <v>10.498999999999999</v>
      </c>
      <c r="M20" s="286"/>
      <c r="N20" s="286">
        <f t="shared" ref="N20" si="2">N21+N29</f>
        <v>0.28333333333333338</v>
      </c>
      <c r="O20" s="285"/>
      <c r="P20" s="286">
        <v>0.186</v>
      </c>
      <c r="Q20" s="285"/>
      <c r="R20" s="288">
        <v>0.75</v>
      </c>
      <c r="S20" s="285"/>
      <c r="T20" s="286">
        <v>3.1469999999999998</v>
      </c>
      <c r="U20" s="286"/>
      <c r="V20" s="286">
        <v>9.3350000000000009</v>
      </c>
      <c r="W20" s="285"/>
      <c r="X20" s="286">
        <v>1.897</v>
      </c>
      <c r="Y20" s="285"/>
      <c r="Z20" s="286"/>
      <c r="AA20" s="285"/>
      <c r="AB20" s="286">
        <v>5.27</v>
      </c>
      <c r="AC20" s="285"/>
      <c r="AD20" s="286">
        <f>AD21+AD29</f>
        <v>-0.13099999999999956</v>
      </c>
      <c r="AE20" s="286"/>
      <c r="AF20" s="286">
        <f t="shared" ref="AF20" si="3">AF21+AF29</f>
        <v>-0.13099999999999956</v>
      </c>
      <c r="AG20" s="1141">
        <f>L20*100/J20</f>
        <v>101.26350308641973</v>
      </c>
      <c r="AH20" s="286"/>
      <c r="AI20" s="292" t="s">
        <v>246</v>
      </c>
    </row>
    <row r="21" spans="1:35" ht="27.75" customHeight="1" thickBot="1" x14ac:dyDescent="0.3">
      <c r="A21" s="231" t="s">
        <v>253</v>
      </c>
      <c r="B21" s="221" t="s">
        <v>251</v>
      </c>
      <c r="C21" s="153"/>
      <c r="D21" s="153">
        <f t="shared" ref="D21" si="4">SUM(D22:D27)</f>
        <v>0</v>
      </c>
      <c r="E21" s="153">
        <f t="shared" ref="E21" si="5">SUM(E22:E27)</f>
        <v>0</v>
      </c>
      <c r="F21" s="153">
        <f t="shared" ref="F21" si="6">SUM(F22:F27)</f>
        <v>0</v>
      </c>
      <c r="G21" s="153">
        <f t="shared" ref="G21" si="7">SUM(G22:G27)</f>
        <v>0</v>
      </c>
      <c r="H21" s="153">
        <f t="shared" ref="H21" si="8">SUM(H22:H27)</f>
        <v>0</v>
      </c>
      <c r="I21" s="153"/>
      <c r="J21" s="153">
        <f t="shared" ref="J21" si="9">SUM(J22:J27)</f>
        <v>2.5390000000000001</v>
      </c>
      <c r="K21" s="286"/>
      <c r="L21" s="286">
        <f>SUM(L22:L27)</f>
        <v>2.0469999999999997</v>
      </c>
      <c r="M21" s="285"/>
      <c r="N21" s="288">
        <f>'10 Квартал финансирование'!M23/1.2</f>
        <v>0.28333333333333338</v>
      </c>
      <c r="O21" s="285"/>
      <c r="P21" s="340">
        <v>0.186</v>
      </c>
      <c r="Q21" s="285"/>
      <c r="R21" s="286">
        <v>0.75</v>
      </c>
      <c r="S21" s="285" t="s">
        <v>260</v>
      </c>
      <c r="T21" s="286">
        <v>0.27700000000000002</v>
      </c>
      <c r="U21" s="285"/>
      <c r="V21" s="286">
        <v>1.506</v>
      </c>
      <c r="W21" s="285"/>
      <c r="X21" s="454">
        <v>0.14499999999999999</v>
      </c>
      <c r="Y21" s="429"/>
      <c r="Z21" s="286"/>
      <c r="AA21" s="768"/>
      <c r="AB21" s="525">
        <f>SUM(AB22:AB27)</f>
        <v>1.44</v>
      </c>
      <c r="AC21" s="769"/>
      <c r="AD21" s="286">
        <f>J21-L21</f>
        <v>0.49200000000000044</v>
      </c>
      <c r="AE21" s="285"/>
      <c r="AF21" s="286">
        <f>J21-L21</f>
        <v>0.49200000000000044</v>
      </c>
      <c r="AG21" s="1141">
        <f t="shared" ref="AG21:AG30" si="10">L21*100/J21</f>
        <v>80.622292241039759</v>
      </c>
      <c r="AH21" s="286"/>
      <c r="AI21" s="289"/>
    </row>
    <row r="22" spans="1:35" ht="57.75" thickBot="1" x14ac:dyDescent="0.3">
      <c r="A22" s="280" t="s">
        <v>254</v>
      </c>
      <c r="B22" s="442" t="s">
        <v>283</v>
      </c>
      <c r="C22" s="522"/>
      <c r="D22" s="635"/>
      <c r="E22" s="635"/>
      <c r="F22" s="635"/>
      <c r="G22" s="635"/>
      <c r="H22" s="635"/>
      <c r="I22" s="635"/>
      <c r="J22" s="767">
        <v>0.28299999999999997</v>
      </c>
      <c r="K22" s="281"/>
      <c r="L22" s="281">
        <v>0.186</v>
      </c>
      <c r="M22" s="635"/>
      <c r="N22" s="282">
        <v>0.28299999999999997</v>
      </c>
      <c r="O22" s="635"/>
      <c r="P22" s="259">
        <v>0.186</v>
      </c>
      <c r="Q22" s="635"/>
      <c r="R22" s="281"/>
      <c r="S22" s="635"/>
      <c r="T22" s="281"/>
      <c r="U22" s="635"/>
      <c r="V22" s="281"/>
      <c r="W22" s="635"/>
      <c r="X22" s="238"/>
      <c r="Y22" s="259"/>
      <c r="Z22" s="281"/>
      <c r="AA22" s="636"/>
      <c r="AB22" s="860"/>
      <c r="AC22" s="637"/>
      <c r="AD22" s="286">
        <f t="shared" ref="AD22:AD27" si="11">J22-L22</f>
        <v>9.6999999999999975E-2</v>
      </c>
      <c r="AE22" s="635"/>
      <c r="AF22" s="281">
        <f t="shared" ref="AF22:AF27" si="12">J22-L22</f>
        <v>9.6999999999999975E-2</v>
      </c>
      <c r="AG22" s="1141">
        <f t="shared" si="10"/>
        <v>65.724381625441708</v>
      </c>
      <c r="AH22" s="286"/>
      <c r="AI22" s="283"/>
    </row>
    <row r="23" spans="1:35" ht="43.5" thickBot="1" x14ac:dyDescent="0.3">
      <c r="A23" s="232" t="s">
        <v>255</v>
      </c>
      <c r="B23" s="157" t="s">
        <v>284</v>
      </c>
      <c r="C23" s="293"/>
      <c r="D23" s="64"/>
      <c r="E23" s="64"/>
      <c r="F23" s="64"/>
      <c r="G23" s="64"/>
      <c r="H23" s="64"/>
      <c r="I23" s="64"/>
      <c r="J23" s="500">
        <v>0.75</v>
      </c>
      <c r="K23" s="175"/>
      <c r="L23" s="175">
        <v>0.752</v>
      </c>
      <c r="M23" s="64"/>
      <c r="N23" s="282">
        <f>'10 Квартал финансирование'!M25/1.2</f>
        <v>0</v>
      </c>
      <c r="O23" s="64"/>
      <c r="P23" s="155"/>
      <c r="Q23" s="64"/>
      <c r="R23" s="281">
        <v>0.75</v>
      </c>
      <c r="S23" s="64"/>
      <c r="T23" s="281"/>
      <c r="U23" s="64"/>
      <c r="V23" s="281"/>
      <c r="W23" s="64"/>
      <c r="X23" s="155"/>
      <c r="Y23" s="154"/>
      <c r="Z23" s="281"/>
      <c r="AA23" s="192"/>
      <c r="AB23" s="861">
        <v>0.752</v>
      </c>
      <c r="AC23" s="274"/>
      <c r="AD23" s="286">
        <f t="shared" si="11"/>
        <v>-2.0000000000000018E-3</v>
      </c>
      <c r="AE23" s="64"/>
      <c r="AF23" s="175">
        <f t="shared" si="12"/>
        <v>-2.0000000000000018E-3</v>
      </c>
      <c r="AG23" s="1141">
        <f t="shared" si="10"/>
        <v>100.26666666666667</v>
      </c>
      <c r="AH23" s="286"/>
      <c r="AI23" s="139"/>
    </row>
    <row r="24" spans="1:35" ht="57.75" thickBot="1" x14ac:dyDescent="0.3">
      <c r="A24" s="232" t="s">
        <v>256</v>
      </c>
      <c r="B24" s="157" t="s">
        <v>285</v>
      </c>
      <c r="C24" s="294"/>
      <c r="D24" s="64"/>
      <c r="E24" s="64"/>
      <c r="F24" s="64"/>
      <c r="G24" s="64"/>
      <c r="H24" s="64"/>
      <c r="I24" s="64"/>
      <c r="J24" s="501">
        <v>0.33800000000000002</v>
      </c>
      <c r="K24" s="175"/>
      <c r="L24" s="175">
        <v>0.29499999999999998</v>
      </c>
      <c r="M24" s="64"/>
      <c r="N24" s="282">
        <f>'10 Квартал финансирование'!M26/1.2</f>
        <v>0</v>
      </c>
      <c r="O24" s="64"/>
      <c r="P24" s="155"/>
      <c r="Q24" s="64"/>
      <c r="R24" s="281"/>
      <c r="S24" s="64"/>
      <c r="T24" s="281"/>
      <c r="U24" s="64"/>
      <c r="V24" s="281">
        <v>0.33800000000000002</v>
      </c>
      <c r="W24" s="64"/>
      <c r="X24" s="155"/>
      <c r="Y24" s="154"/>
      <c r="Z24" s="281"/>
      <c r="AA24" s="192"/>
      <c r="AB24" s="861">
        <v>0.29499999999999998</v>
      </c>
      <c r="AC24" s="274"/>
      <c r="AD24" s="286">
        <f t="shared" si="11"/>
        <v>4.3000000000000038E-2</v>
      </c>
      <c r="AE24" s="64"/>
      <c r="AF24" s="175">
        <f t="shared" si="12"/>
        <v>4.3000000000000038E-2</v>
      </c>
      <c r="AG24" s="1141">
        <f t="shared" si="10"/>
        <v>87.278106508875737</v>
      </c>
      <c r="AH24" s="286"/>
      <c r="AI24" s="139"/>
    </row>
    <row r="25" spans="1:35" ht="57.75" thickBot="1" x14ac:dyDescent="0.3">
      <c r="A25" s="232" t="s">
        <v>257</v>
      </c>
      <c r="B25" s="157" t="s">
        <v>286</v>
      </c>
      <c r="C25" s="295"/>
      <c r="D25" s="64"/>
      <c r="E25" s="64"/>
      <c r="F25" s="64"/>
      <c r="G25" s="64"/>
      <c r="H25" s="64"/>
      <c r="I25" s="64"/>
      <c r="J25" s="502">
        <v>0.40899999999999997</v>
      </c>
      <c r="K25" s="175"/>
      <c r="L25" s="175">
        <v>0.22</v>
      </c>
      <c r="M25" s="64"/>
      <c r="N25" s="282">
        <f>'10 Квартал финансирование'!M27/1.2</f>
        <v>0</v>
      </c>
      <c r="O25" s="64"/>
      <c r="P25" s="155"/>
      <c r="Q25" s="64"/>
      <c r="R25" s="281">
        <f>'10 Квартал финансирование'!O27/1.2</f>
        <v>0</v>
      </c>
      <c r="S25" s="64"/>
      <c r="T25" s="281"/>
      <c r="U25" s="64"/>
      <c r="V25" s="281">
        <v>0.40899999999999997</v>
      </c>
      <c r="W25" s="64"/>
      <c r="X25" s="155"/>
      <c r="Y25" s="154"/>
      <c r="Z25" s="281"/>
      <c r="AA25" s="192"/>
      <c r="AB25" s="861">
        <v>0.22</v>
      </c>
      <c r="AC25" s="274"/>
      <c r="AD25" s="286">
        <f t="shared" si="11"/>
        <v>0.18899999999999997</v>
      </c>
      <c r="AE25" s="64"/>
      <c r="AF25" s="175">
        <f t="shared" si="12"/>
        <v>0.18899999999999997</v>
      </c>
      <c r="AG25" s="1141">
        <f t="shared" si="10"/>
        <v>53.789731051344745</v>
      </c>
      <c r="AH25" s="286"/>
      <c r="AI25" s="139"/>
    </row>
    <row r="26" spans="1:35" ht="57.75" thickBot="1" x14ac:dyDescent="0.3">
      <c r="A26" s="232" t="s">
        <v>258</v>
      </c>
      <c r="B26" s="157" t="s">
        <v>287</v>
      </c>
      <c r="C26" s="294"/>
      <c r="D26" s="206"/>
      <c r="E26" s="206"/>
      <c r="F26" s="206"/>
      <c r="G26" s="206"/>
      <c r="H26" s="206"/>
      <c r="I26" s="206"/>
      <c r="J26" s="501">
        <v>0.28699999999999998</v>
      </c>
      <c r="K26" s="175"/>
      <c r="L26" s="175">
        <v>0.317</v>
      </c>
      <c r="M26" s="206"/>
      <c r="N26" s="282">
        <f>'10 Квартал финансирование'!M28/1.2</f>
        <v>0</v>
      </c>
      <c r="O26" s="206"/>
      <c r="P26" s="155"/>
      <c r="Q26" s="206"/>
      <c r="R26" s="281">
        <f>'10 Квартал финансирование'!O28/1.2</f>
        <v>0</v>
      </c>
      <c r="S26" s="206"/>
      <c r="T26" s="281"/>
      <c r="U26" s="206"/>
      <c r="V26" s="281">
        <v>0.28699999999999998</v>
      </c>
      <c r="W26" s="449"/>
      <c r="X26" s="154">
        <v>0.14499999999999999</v>
      </c>
      <c r="Y26" s="154"/>
      <c r="Z26" s="281"/>
      <c r="AA26" s="269"/>
      <c r="AB26" s="862">
        <v>0.17299999999999999</v>
      </c>
      <c r="AC26" s="270"/>
      <c r="AD26" s="286">
        <f t="shared" si="11"/>
        <v>-3.0000000000000027E-2</v>
      </c>
      <c r="AE26" s="206"/>
      <c r="AF26" s="175">
        <f t="shared" si="12"/>
        <v>-3.0000000000000027E-2</v>
      </c>
      <c r="AG26" s="1141">
        <f t="shared" si="10"/>
        <v>110.45296167247388</v>
      </c>
      <c r="AH26" s="286"/>
      <c r="AI26" s="139"/>
    </row>
    <row r="27" spans="1:35" ht="57.75" thickBot="1" x14ac:dyDescent="0.3">
      <c r="A27" s="506" t="s">
        <v>259</v>
      </c>
      <c r="B27" s="507" t="s">
        <v>288</v>
      </c>
      <c r="C27" s="296"/>
      <c r="D27" s="551"/>
      <c r="E27" s="551"/>
      <c r="F27" s="456"/>
      <c r="G27" s="551"/>
      <c r="H27" s="456"/>
      <c r="I27" s="456"/>
      <c r="J27" s="503">
        <v>0.47199999999999998</v>
      </c>
      <c r="K27" s="358"/>
      <c r="L27" s="358">
        <v>0.27700000000000002</v>
      </c>
      <c r="M27" s="456"/>
      <c r="N27" s="359">
        <f>'10 Квартал финансирование'!M29/1.2</f>
        <v>0</v>
      </c>
      <c r="O27" s="456"/>
      <c r="P27" s="360"/>
      <c r="Q27" s="456"/>
      <c r="R27" s="361">
        <f>'10 Квартал финансирование'!O29/1.2</f>
        <v>0</v>
      </c>
      <c r="S27" s="456"/>
      <c r="T27" s="361">
        <v>0.27700000000000002</v>
      </c>
      <c r="U27" s="456"/>
      <c r="V27" s="361">
        <v>0.47199999999999998</v>
      </c>
      <c r="W27" s="456"/>
      <c r="X27" s="360"/>
      <c r="Y27" s="335"/>
      <c r="Z27" s="361"/>
      <c r="AA27" s="457"/>
      <c r="AB27" s="863"/>
      <c r="AC27" s="553"/>
      <c r="AD27" s="286">
        <f t="shared" si="11"/>
        <v>0.19499999999999995</v>
      </c>
      <c r="AE27" s="551"/>
      <c r="AF27" s="358">
        <f t="shared" si="12"/>
        <v>0.19499999999999995</v>
      </c>
      <c r="AG27" s="1141">
        <f t="shared" si="10"/>
        <v>58.686440677966111</v>
      </c>
      <c r="AH27" s="286"/>
      <c r="AI27" s="552"/>
    </row>
    <row r="28" spans="1:35" ht="18.75" thickBot="1" x14ac:dyDescent="0.3">
      <c r="A28" s="232"/>
      <c r="B28" s="525"/>
      <c r="C28" s="294"/>
      <c r="D28" s="284"/>
      <c r="E28" s="284"/>
      <c r="F28" s="554"/>
      <c r="G28" s="284"/>
      <c r="H28" s="554"/>
      <c r="I28" s="284"/>
      <c r="J28" s="501"/>
      <c r="K28" s="286"/>
      <c r="L28" s="286"/>
      <c r="M28" s="284"/>
      <c r="N28" s="288"/>
      <c r="O28" s="284"/>
      <c r="P28" s="340"/>
      <c r="Q28" s="284"/>
      <c r="R28" s="286"/>
      <c r="S28" s="284"/>
      <c r="T28" s="286"/>
      <c r="U28" s="284"/>
      <c r="V28" s="286"/>
      <c r="W28" s="284"/>
      <c r="X28" s="340"/>
      <c r="Y28" s="429"/>
      <c r="Z28" s="286"/>
      <c r="AA28" s="321"/>
      <c r="AB28" s="525"/>
      <c r="AC28" s="712"/>
      <c r="AD28" s="770"/>
      <c r="AE28" s="555"/>
      <c r="AF28" s="286"/>
      <c r="AG28" s="1141"/>
      <c r="AH28" s="286"/>
      <c r="AI28" s="289"/>
    </row>
    <row r="29" spans="1:35" ht="36" customHeight="1" thickBot="1" x14ac:dyDescent="0.3">
      <c r="A29" s="232" t="s">
        <v>291</v>
      </c>
      <c r="B29" s="560" t="s">
        <v>289</v>
      </c>
      <c r="C29" s="505"/>
      <c r="D29" s="284"/>
      <c r="E29" s="284"/>
      <c r="F29" s="554"/>
      <c r="G29" s="284"/>
      <c r="H29" s="554"/>
      <c r="I29" s="284"/>
      <c r="J29" s="504">
        <f>J30</f>
        <v>7.8289999999999997</v>
      </c>
      <c r="K29" s="286"/>
      <c r="L29" s="286">
        <v>8.452</v>
      </c>
      <c r="M29" s="284"/>
      <c r="N29" s="288">
        <f>'10 Квартал финансирование'!M31/1.2</f>
        <v>0</v>
      </c>
      <c r="O29" s="284"/>
      <c r="P29" s="340"/>
      <c r="Q29" s="284"/>
      <c r="R29" s="286">
        <f>'10 Квартал финансирование'!O31/1.2</f>
        <v>0</v>
      </c>
      <c r="S29" s="284"/>
      <c r="T29" s="286">
        <v>2.87</v>
      </c>
      <c r="U29" s="284"/>
      <c r="V29" s="286">
        <v>7.8289999999999997</v>
      </c>
      <c r="W29" s="284"/>
      <c r="X29" s="429">
        <v>1.752</v>
      </c>
      <c r="Y29" s="429"/>
      <c r="Z29" s="286"/>
      <c r="AA29" s="321"/>
      <c r="AB29" s="525">
        <v>3.83</v>
      </c>
      <c r="AC29" s="555"/>
      <c r="AD29" s="286">
        <v>-0.623</v>
      </c>
      <c r="AE29" s="284"/>
      <c r="AF29" s="286">
        <v>-0.623</v>
      </c>
      <c r="AG29" s="1141">
        <f t="shared" si="10"/>
        <v>107.95759356239623</v>
      </c>
      <c r="AH29" s="286"/>
      <c r="AI29" s="289"/>
    </row>
    <row r="30" spans="1:35" ht="57.75" thickBot="1" x14ac:dyDescent="0.3">
      <c r="A30" s="232" t="s">
        <v>292</v>
      </c>
      <c r="B30" s="525" t="s">
        <v>290</v>
      </c>
      <c r="C30" s="332"/>
      <c r="D30" s="284"/>
      <c r="E30" s="284"/>
      <c r="F30" s="705"/>
      <c r="G30" s="284"/>
      <c r="H30" s="705"/>
      <c r="I30" s="284"/>
      <c r="J30" s="504">
        <v>7.8289999999999997</v>
      </c>
      <c r="K30" s="286"/>
      <c r="L30" s="286">
        <v>8.452</v>
      </c>
      <c r="M30" s="284"/>
      <c r="N30" s="288">
        <f>'10 Квартал финансирование'!M32/1.2</f>
        <v>0</v>
      </c>
      <c r="O30" s="284"/>
      <c r="P30" s="340"/>
      <c r="Q30" s="284"/>
      <c r="R30" s="286">
        <f>'10 Квартал финансирование'!O32/1.2</f>
        <v>0</v>
      </c>
      <c r="S30" s="284"/>
      <c r="T30" s="286">
        <v>2.87</v>
      </c>
      <c r="U30" s="284"/>
      <c r="V30" s="286">
        <v>7.8289999999999997</v>
      </c>
      <c r="W30" s="284"/>
      <c r="X30" s="429">
        <v>1.752</v>
      </c>
      <c r="Y30" s="429"/>
      <c r="Z30" s="286"/>
      <c r="AA30" s="321"/>
      <c r="AB30" s="429">
        <v>3.83</v>
      </c>
      <c r="AC30" s="555"/>
      <c r="AD30" s="286">
        <v>-0.623</v>
      </c>
      <c r="AE30" s="284"/>
      <c r="AF30" s="286">
        <v>-0.623</v>
      </c>
      <c r="AG30" s="1141">
        <f t="shared" si="10"/>
        <v>107.95759356239623</v>
      </c>
      <c r="AH30" s="286"/>
      <c r="AI30" s="289"/>
    </row>
    <row r="31" spans="1:35" ht="20.25" x14ac:dyDescent="0.25">
      <c r="T31" s="448"/>
      <c r="X31" s="441"/>
    </row>
  </sheetData>
  <mergeCells count="35">
    <mergeCell ref="AE15:AH15"/>
    <mergeCell ref="AE16:AF17"/>
    <mergeCell ref="AG16:AH17"/>
    <mergeCell ref="U17:V17"/>
    <mergeCell ref="W17:X17"/>
    <mergeCell ref="Y17:Z17"/>
    <mergeCell ref="AA17:AB17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31"/>
  <sheetViews>
    <sheetView topLeftCell="B16" zoomScale="70" zoomScaleNormal="70" zoomScaleSheetLayoutView="70" workbookViewId="0">
      <selection activeCell="T23" sqref="T23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8.875" style="14" customWidth="1"/>
    <col min="7" max="7" width="12.125" style="14" customWidth="1"/>
    <col min="8" max="8" width="7.5" style="14" customWidth="1"/>
    <col min="9" max="9" width="9.125" style="14" customWidth="1"/>
    <col min="10" max="10" width="6.5" style="14" customWidth="1"/>
    <col min="11" max="11" width="8.875" style="14" customWidth="1"/>
    <col min="12" max="12" width="10.375" style="24" customWidth="1"/>
    <col min="13" max="13" width="7.75" style="14" customWidth="1"/>
    <col min="14" max="14" width="10.625" style="14" customWidth="1"/>
    <col min="15" max="15" width="6.5" style="14" customWidth="1"/>
    <col min="16" max="16" width="9.87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4"/>
    <col min="245" max="245" width="36.875" style="14" bestFit="1" customWidth="1"/>
    <col min="246" max="246" width="7.125" style="14" customWidth="1"/>
    <col min="247" max="247" width="6" style="14" customWidth="1"/>
    <col min="248" max="248" width="5.75" style="14" customWidth="1"/>
    <col min="249" max="249" width="10.5" style="14" customWidth="1"/>
    <col min="250" max="250" width="7.5" style="14" customWidth="1"/>
    <col min="251" max="251" width="6.375" style="14" customWidth="1"/>
    <col min="252" max="252" width="6.5" style="14" customWidth="1"/>
    <col min="253" max="253" width="6.375" style="14" customWidth="1"/>
    <col min="254" max="254" width="7.875" style="14" customWidth="1"/>
    <col min="255" max="255" width="7.75" style="14" customWidth="1"/>
    <col min="256" max="259" width="6.5" style="14" customWidth="1"/>
    <col min="260" max="260" width="6.875" style="14" customWidth="1"/>
    <col min="261" max="261" width="9" style="14"/>
    <col min="262" max="262" width="6.125" style="14" customWidth="1"/>
    <col min="263" max="263" width="7.5" style="14" customWidth="1"/>
    <col min="264" max="264" width="7.625" style="14" customWidth="1"/>
    <col min="265" max="265" width="7.75" style="14" customWidth="1"/>
    <col min="266" max="266" width="10.125" style="14" bestFit="1" customWidth="1"/>
    <col min="267" max="267" width="12" style="14" customWidth="1"/>
    <col min="268" max="268" width="10.25" style="14" bestFit="1" customWidth="1"/>
    <col min="269" max="269" width="8.75" style="14" bestFit="1" customWidth="1"/>
    <col min="270" max="270" width="7.75" style="14" customWidth="1"/>
    <col min="271" max="271" width="9.125" style="14" customWidth="1"/>
    <col min="272" max="272" width="9.875" style="14" customWidth="1"/>
    <col min="273" max="273" width="7.75" style="14" customWidth="1"/>
    <col min="274" max="274" width="9.375" style="14" customWidth="1"/>
    <col min="275" max="275" width="9" style="14"/>
    <col min="276" max="276" width="5.875" style="14" customWidth="1"/>
    <col min="277" max="277" width="7.125" style="14" customWidth="1"/>
    <col min="278" max="278" width="8.125" style="14" customWidth="1"/>
    <col min="279" max="279" width="10.25" style="14" customWidth="1"/>
    <col min="280" max="500" width="9" style="14"/>
    <col min="501" max="501" width="36.875" style="14" bestFit="1" customWidth="1"/>
    <col min="502" max="502" width="7.125" style="14" customWidth="1"/>
    <col min="503" max="503" width="6" style="14" customWidth="1"/>
    <col min="504" max="504" width="5.75" style="14" customWidth="1"/>
    <col min="505" max="505" width="10.5" style="14" customWidth="1"/>
    <col min="506" max="506" width="7.5" style="14" customWidth="1"/>
    <col min="507" max="507" width="6.375" style="14" customWidth="1"/>
    <col min="508" max="508" width="6.5" style="14" customWidth="1"/>
    <col min="509" max="509" width="6.375" style="14" customWidth="1"/>
    <col min="510" max="510" width="7.875" style="14" customWidth="1"/>
    <col min="511" max="511" width="7.75" style="14" customWidth="1"/>
    <col min="512" max="515" width="6.5" style="14" customWidth="1"/>
    <col min="516" max="516" width="6.875" style="14" customWidth="1"/>
    <col min="517" max="517" width="9" style="14"/>
    <col min="518" max="518" width="6.125" style="14" customWidth="1"/>
    <col min="519" max="519" width="7.5" style="14" customWidth="1"/>
    <col min="520" max="520" width="7.625" style="14" customWidth="1"/>
    <col min="521" max="521" width="7.75" style="14" customWidth="1"/>
    <col min="522" max="522" width="10.125" style="14" bestFit="1" customWidth="1"/>
    <col min="523" max="523" width="12" style="14" customWidth="1"/>
    <col min="524" max="524" width="10.25" style="14" bestFit="1" customWidth="1"/>
    <col min="525" max="525" width="8.75" style="14" bestFit="1" customWidth="1"/>
    <col min="526" max="526" width="7.75" style="14" customWidth="1"/>
    <col min="527" max="527" width="9.125" style="14" customWidth="1"/>
    <col min="528" max="528" width="9.875" style="14" customWidth="1"/>
    <col min="529" max="529" width="7.75" style="14" customWidth="1"/>
    <col min="530" max="530" width="9.375" style="14" customWidth="1"/>
    <col min="531" max="531" width="9" style="14"/>
    <col min="532" max="532" width="5.875" style="14" customWidth="1"/>
    <col min="533" max="533" width="7.125" style="14" customWidth="1"/>
    <col min="534" max="534" width="8.125" style="14" customWidth="1"/>
    <col min="535" max="535" width="10.25" style="14" customWidth="1"/>
    <col min="536" max="756" width="9" style="14"/>
    <col min="757" max="757" width="36.875" style="14" bestFit="1" customWidth="1"/>
    <col min="758" max="758" width="7.125" style="14" customWidth="1"/>
    <col min="759" max="759" width="6" style="14" customWidth="1"/>
    <col min="760" max="760" width="5.75" style="14" customWidth="1"/>
    <col min="761" max="761" width="10.5" style="14" customWidth="1"/>
    <col min="762" max="762" width="7.5" style="14" customWidth="1"/>
    <col min="763" max="763" width="6.375" style="14" customWidth="1"/>
    <col min="764" max="764" width="6.5" style="14" customWidth="1"/>
    <col min="765" max="765" width="6.375" style="14" customWidth="1"/>
    <col min="766" max="766" width="7.875" style="14" customWidth="1"/>
    <col min="767" max="767" width="7.75" style="14" customWidth="1"/>
    <col min="768" max="771" width="6.5" style="14" customWidth="1"/>
    <col min="772" max="772" width="6.875" style="14" customWidth="1"/>
    <col min="773" max="773" width="9" style="14"/>
    <col min="774" max="774" width="6.125" style="14" customWidth="1"/>
    <col min="775" max="775" width="7.5" style="14" customWidth="1"/>
    <col min="776" max="776" width="7.625" style="14" customWidth="1"/>
    <col min="777" max="777" width="7.75" style="14" customWidth="1"/>
    <col min="778" max="778" width="10.125" style="14" bestFit="1" customWidth="1"/>
    <col min="779" max="779" width="12" style="14" customWidth="1"/>
    <col min="780" max="780" width="10.25" style="14" bestFit="1" customWidth="1"/>
    <col min="781" max="781" width="8.75" style="14" bestFit="1" customWidth="1"/>
    <col min="782" max="782" width="7.75" style="14" customWidth="1"/>
    <col min="783" max="783" width="9.125" style="14" customWidth="1"/>
    <col min="784" max="784" width="9.875" style="14" customWidth="1"/>
    <col min="785" max="785" width="7.75" style="14" customWidth="1"/>
    <col min="786" max="786" width="9.375" style="14" customWidth="1"/>
    <col min="787" max="787" width="9" style="14"/>
    <col min="788" max="788" width="5.875" style="14" customWidth="1"/>
    <col min="789" max="789" width="7.125" style="14" customWidth="1"/>
    <col min="790" max="790" width="8.125" style="14" customWidth="1"/>
    <col min="791" max="791" width="10.25" style="14" customWidth="1"/>
    <col min="792" max="1012" width="9" style="14"/>
    <col min="1013" max="1013" width="36.875" style="14" bestFit="1" customWidth="1"/>
    <col min="1014" max="1014" width="7.125" style="14" customWidth="1"/>
    <col min="1015" max="1015" width="6" style="14" customWidth="1"/>
    <col min="1016" max="1016" width="5.75" style="14" customWidth="1"/>
    <col min="1017" max="1017" width="10.5" style="14" customWidth="1"/>
    <col min="1018" max="1018" width="7.5" style="14" customWidth="1"/>
    <col min="1019" max="1019" width="6.375" style="14" customWidth="1"/>
    <col min="1020" max="1020" width="6.5" style="14" customWidth="1"/>
    <col min="1021" max="1021" width="6.375" style="14" customWidth="1"/>
    <col min="1022" max="1022" width="7.875" style="14" customWidth="1"/>
    <col min="1023" max="1023" width="7.75" style="14" customWidth="1"/>
    <col min="1024" max="1027" width="6.5" style="14" customWidth="1"/>
    <col min="1028" max="1028" width="6.875" style="14" customWidth="1"/>
    <col min="1029" max="1029" width="9" style="14"/>
    <col min="1030" max="1030" width="6.125" style="14" customWidth="1"/>
    <col min="1031" max="1031" width="7.5" style="14" customWidth="1"/>
    <col min="1032" max="1032" width="7.625" style="14" customWidth="1"/>
    <col min="1033" max="1033" width="7.75" style="14" customWidth="1"/>
    <col min="1034" max="1034" width="10.125" style="14" bestFit="1" customWidth="1"/>
    <col min="1035" max="1035" width="12" style="14" customWidth="1"/>
    <col min="1036" max="1036" width="10.25" style="14" bestFit="1" customWidth="1"/>
    <col min="1037" max="1037" width="8.75" style="14" bestFit="1" customWidth="1"/>
    <col min="1038" max="1038" width="7.75" style="14" customWidth="1"/>
    <col min="1039" max="1039" width="9.125" style="14" customWidth="1"/>
    <col min="1040" max="1040" width="9.875" style="14" customWidth="1"/>
    <col min="1041" max="1041" width="7.75" style="14" customWidth="1"/>
    <col min="1042" max="1042" width="9.375" style="14" customWidth="1"/>
    <col min="1043" max="1043" width="9" style="14"/>
    <col min="1044" max="1044" width="5.875" style="14" customWidth="1"/>
    <col min="1045" max="1045" width="7.125" style="14" customWidth="1"/>
    <col min="1046" max="1046" width="8.125" style="14" customWidth="1"/>
    <col min="1047" max="1047" width="10.25" style="14" customWidth="1"/>
    <col min="1048" max="1268" width="9" style="14"/>
    <col min="1269" max="1269" width="36.875" style="14" bestFit="1" customWidth="1"/>
    <col min="1270" max="1270" width="7.125" style="14" customWidth="1"/>
    <col min="1271" max="1271" width="6" style="14" customWidth="1"/>
    <col min="1272" max="1272" width="5.75" style="14" customWidth="1"/>
    <col min="1273" max="1273" width="10.5" style="14" customWidth="1"/>
    <col min="1274" max="1274" width="7.5" style="14" customWidth="1"/>
    <col min="1275" max="1275" width="6.375" style="14" customWidth="1"/>
    <col min="1276" max="1276" width="6.5" style="14" customWidth="1"/>
    <col min="1277" max="1277" width="6.375" style="14" customWidth="1"/>
    <col min="1278" max="1278" width="7.875" style="14" customWidth="1"/>
    <col min="1279" max="1279" width="7.75" style="14" customWidth="1"/>
    <col min="1280" max="1283" width="6.5" style="14" customWidth="1"/>
    <col min="1284" max="1284" width="6.875" style="14" customWidth="1"/>
    <col min="1285" max="1285" width="9" style="14"/>
    <col min="1286" max="1286" width="6.125" style="14" customWidth="1"/>
    <col min="1287" max="1287" width="7.5" style="14" customWidth="1"/>
    <col min="1288" max="1288" width="7.625" style="14" customWidth="1"/>
    <col min="1289" max="1289" width="7.75" style="14" customWidth="1"/>
    <col min="1290" max="1290" width="10.125" style="14" bestFit="1" customWidth="1"/>
    <col min="1291" max="1291" width="12" style="14" customWidth="1"/>
    <col min="1292" max="1292" width="10.25" style="14" bestFit="1" customWidth="1"/>
    <col min="1293" max="1293" width="8.75" style="14" bestFit="1" customWidth="1"/>
    <col min="1294" max="1294" width="7.75" style="14" customWidth="1"/>
    <col min="1295" max="1295" width="9.125" style="14" customWidth="1"/>
    <col min="1296" max="1296" width="9.875" style="14" customWidth="1"/>
    <col min="1297" max="1297" width="7.75" style="14" customWidth="1"/>
    <col min="1298" max="1298" width="9.375" style="14" customWidth="1"/>
    <col min="1299" max="1299" width="9" style="14"/>
    <col min="1300" max="1300" width="5.875" style="14" customWidth="1"/>
    <col min="1301" max="1301" width="7.125" style="14" customWidth="1"/>
    <col min="1302" max="1302" width="8.125" style="14" customWidth="1"/>
    <col min="1303" max="1303" width="10.25" style="14" customWidth="1"/>
    <col min="1304" max="1524" width="9" style="14"/>
    <col min="1525" max="1525" width="36.875" style="14" bestFit="1" customWidth="1"/>
    <col min="1526" max="1526" width="7.125" style="14" customWidth="1"/>
    <col min="1527" max="1527" width="6" style="14" customWidth="1"/>
    <col min="1528" max="1528" width="5.75" style="14" customWidth="1"/>
    <col min="1529" max="1529" width="10.5" style="14" customWidth="1"/>
    <col min="1530" max="1530" width="7.5" style="14" customWidth="1"/>
    <col min="1531" max="1531" width="6.375" style="14" customWidth="1"/>
    <col min="1532" max="1532" width="6.5" style="14" customWidth="1"/>
    <col min="1533" max="1533" width="6.375" style="14" customWidth="1"/>
    <col min="1534" max="1534" width="7.875" style="14" customWidth="1"/>
    <col min="1535" max="1535" width="7.75" style="14" customWidth="1"/>
    <col min="1536" max="1539" width="6.5" style="14" customWidth="1"/>
    <col min="1540" max="1540" width="6.875" style="14" customWidth="1"/>
    <col min="1541" max="1541" width="9" style="14"/>
    <col min="1542" max="1542" width="6.125" style="14" customWidth="1"/>
    <col min="1543" max="1543" width="7.5" style="14" customWidth="1"/>
    <col min="1544" max="1544" width="7.625" style="14" customWidth="1"/>
    <col min="1545" max="1545" width="7.75" style="14" customWidth="1"/>
    <col min="1546" max="1546" width="10.125" style="14" bestFit="1" customWidth="1"/>
    <col min="1547" max="1547" width="12" style="14" customWidth="1"/>
    <col min="1548" max="1548" width="10.25" style="14" bestFit="1" customWidth="1"/>
    <col min="1549" max="1549" width="8.75" style="14" bestFit="1" customWidth="1"/>
    <col min="1550" max="1550" width="7.75" style="14" customWidth="1"/>
    <col min="1551" max="1551" width="9.125" style="14" customWidth="1"/>
    <col min="1552" max="1552" width="9.875" style="14" customWidth="1"/>
    <col min="1553" max="1553" width="7.75" style="14" customWidth="1"/>
    <col min="1554" max="1554" width="9.375" style="14" customWidth="1"/>
    <col min="1555" max="1555" width="9" style="14"/>
    <col min="1556" max="1556" width="5.875" style="14" customWidth="1"/>
    <col min="1557" max="1557" width="7.125" style="14" customWidth="1"/>
    <col min="1558" max="1558" width="8.125" style="14" customWidth="1"/>
    <col min="1559" max="1559" width="10.25" style="14" customWidth="1"/>
    <col min="1560" max="1780" width="9" style="14"/>
    <col min="1781" max="1781" width="36.875" style="14" bestFit="1" customWidth="1"/>
    <col min="1782" max="1782" width="7.125" style="14" customWidth="1"/>
    <col min="1783" max="1783" width="6" style="14" customWidth="1"/>
    <col min="1784" max="1784" width="5.75" style="14" customWidth="1"/>
    <col min="1785" max="1785" width="10.5" style="14" customWidth="1"/>
    <col min="1786" max="1786" width="7.5" style="14" customWidth="1"/>
    <col min="1787" max="1787" width="6.375" style="14" customWidth="1"/>
    <col min="1788" max="1788" width="6.5" style="14" customWidth="1"/>
    <col min="1789" max="1789" width="6.375" style="14" customWidth="1"/>
    <col min="1790" max="1790" width="7.875" style="14" customWidth="1"/>
    <col min="1791" max="1791" width="7.75" style="14" customWidth="1"/>
    <col min="1792" max="1795" width="6.5" style="14" customWidth="1"/>
    <col min="1796" max="1796" width="6.875" style="14" customWidth="1"/>
    <col min="1797" max="1797" width="9" style="14"/>
    <col min="1798" max="1798" width="6.125" style="14" customWidth="1"/>
    <col min="1799" max="1799" width="7.5" style="14" customWidth="1"/>
    <col min="1800" max="1800" width="7.625" style="14" customWidth="1"/>
    <col min="1801" max="1801" width="7.75" style="14" customWidth="1"/>
    <col min="1802" max="1802" width="10.125" style="14" bestFit="1" customWidth="1"/>
    <col min="1803" max="1803" width="12" style="14" customWidth="1"/>
    <col min="1804" max="1804" width="10.25" style="14" bestFit="1" customWidth="1"/>
    <col min="1805" max="1805" width="8.75" style="14" bestFit="1" customWidth="1"/>
    <col min="1806" max="1806" width="7.75" style="14" customWidth="1"/>
    <col min="1807" max="1807" width="9.125" style="14" customWidth="1"/>
    <col min="1808" max="1808" width="9.875" style="14" customWidth="1"/>
    <col min="1809" max="1809" width="7.75" style="14" customWidth="1"/>
    <col min="1810" max="1810" width="9.375" style="14" customWidth="1"/>
    <col min="1811" max="1811" width="9" style="14"/>
    <col min="1812" max="1812" width="5.875" style="14" customWidth="1"/>
    <col min="1813" max="1813" width="7.125" style="14" customWidth="1"/>
    <col min="1814" max="1814" width="8.125" style="14" customWidth="1"/>
    <col min="1815" max="1815" width="10.25" style="14" customWidth="1"/>
    <col min="1816" max="2036" width="9" style="14"/>
    <col min="2037" max="2037" width="36.875" style="14" bestFit="1" customWidth="1"/>
    <col min="2038" max="2038" width="7.125" style="14" customWidth="1"/>
    <col min="2039" max="2039" width="6" style="14" customWidth="1"/>
    <col min="2040" max="2040" width="5.75" style="14" customWidth="1"/>
    <col min="2041" max="2041" width="10.5" style="14" customWidth="1"/>
    <col min="2042" max="2042" width="7.5" style="14" customWidth="1"/>
    <col min="2043" max="2043" width="6.375" style="14" customWidth="1"/>
    <col min="2044" max="2044" width="6.5" style="14" customWidth="1"/>
    <col min="2045" max="2045" width="6.375" style="14" customWidth="1"/>
    <col min="2046" max="2046" width="7.875" style="14" customWidth="1"/>
    <col min="2047" max="2047" width="7.75" style="14" customWidth="1"/>
    <col min="2048" max="2051" width="6.5" style="14" customWidth="1"/>
    <col min="2052" max="2052" width="6.875" style="14" customWidth="1"/>
    <col min="2053" max="2053" width="9" style="14"/>
    <col min="2054" max="2054" width="6.125" style="14" customWidth="1"/>
    <col min="2055" max="2055" width="7.5" style="14" customWidth="1"/>
    <col min="2056" max="2056" width="7.625" style="14" customWidth="1"/>
    <col min="2057" max="2057" width="7.75" style="14" customWidth="1"/>
    <col min="2058" max="2058" width="10.125" style="14" bestFit="1" customWidth="1"/>
    <col min="2059" max="2059" width="12" style="14" customWidth="1"/>
    <col min="2060" max="2060" width="10.25" style="14" bestFit="1" customWidth="1"/>
    <col min="2061" max="2061" width="8.75" style="14" bestFit="1" customWidth="1"/>
    <col min="2062" max="2062" width="7.75" style="14" customWidth="1"/>
    <col min="2063" max="2063" width="9.125" style="14" customWidth="1"/>
    <col min="2064" max="2064" width="9.875" style="14" customWidth="1"/>
    <col min="2065" max="2065" width="7.75" style="14" customWidth="1"/>
    <col min="2066" max="2066" width="9.375" style="14" customWidth="1"/>
    <col min="2067" max="2067" width="9" style="14"/>
    <col min="2068" max="2068" width="5.875" style="14" customWidth="1"/>
    <col min="2069" max="2069" width="7.125" style="14" customWidth="1"/>
    <col min="2070" max="2070" width="8.125" style="14" customWidth="1"/>
    <col min="2071" max="2071" width="10.25" style="14" customWidth="1"/>
    <col min="2072" max="2292" width="9" style="14"/>
    <col min="2293" max="2293" width="36.875" style="14" bestFit="1" customWidth="1"/>
    <col min="2294" max="2294" width="7.125" style="14" customWidth="1"/>
    <col min="2295" max="2295" width="6" style="14" customWidth="1"/>
    <col min="2296" max="2296" width="5.75" style="14" customWidth="1"/>
    <col min="2297" max="2297" width="10.5" style="14" customWidth="1"/>
    <col min="2298" max="2298" width="7.5" style="14" customWidth="1"/>
    <col min="2299" max="2299" width="6.375" style="14" customWidth="1"/>
    <col min="2300" max="2300" width="6.5" style="14" customWidth="1"/>
    <col min="2301" max="2301" width="6.375" style="14" customWidth="1"/>
    <col min="2302" max="2302" width="7.875" style="14" customWidth="1"/>
    <col min="2303" max="2303" width="7.75" style="14" customWidth="1"/>
    <col min="2304" max="2307" width="6.5" style="14" customWidth="1"/>
    <col min="2308" max="2308" width="6.875" style="14" customWidth="1"/>
    <col min="2309" max="2309" width="9" style="14"/>
    <col min="2310" max="2310" width="6.125" style="14" customWidth="1"/>
    <col min="2311" max="2311" width="7.5" style="14" customWidth="1"/>
    <col min="2312" max="2312" width="7.625" style="14" customWidth="1"/>
    <col min="2313" max="2313" width="7.75" style="14" customWidth="1"/>
    <col min="2314" max="2314" width="10.125" style="14" bestFit="1" customWidth="1"/>
    <col min="2315" max="2315" width="12" style="14" customWidth="1"/>
    <col min="2316" max="2316" width="10.25" style="14" bestFit="1" customWidth="1"/>
    <col min="2317" max="2317" width="8.75" style="14" bestFit="1" customWidth="1"/>
    <col min="2318" max="2318" width="7.75" style="14" customWidth="1"/>
    <col min="2319" max="2319" width="9.125" style="14" customWidth="1"/>
    <col min="2320" max="2320" width="9.875" style="14" customWidth="1"/>
    <col min="2321" max="2321" width="7.75" style="14" customWidth="1"/>
    <col min="2322" max="2322" width="9.375" style="14" customWidth="1"/>
    <col min="2323" max="2323" width="9" style="14"/>
    <col min="2324" max="2324" width="5.875" style="14" customWidth="1"/>
    <col min="2325" max="2325" width="7.125" style="14" customWidth="1"/>
    <col min="2326" max="2326" width="8.125" style="14" customWidth="1"/>
    <col min="2327" max="2327" width="10.25" style="14" customWidth="1"/>
    <col min="2328" max="2548" width="9" style="14"/>
    <col min="2549" max="2549" width="36.875" style="14" bestFit="1" customWidth="1"/>
    <col min="2550" max="2550" width="7.125" style="14" customWidth="1"/>
    <col min="2551" max="2551" width="6" style="14" customWidth="1"/>
    <col min="2552" max="2552" width="5.75" style="14" customWidth="1"/>
    <col min="2553" max="2553" width="10.5" style="14" customWidth="1"/>
    <col min="2554" max="2554" width="7.5" style="14" customWidth="1"/>
    <col min="2555" max="2555" width="6.375" style="14" customWidth="1"/>
    <col min="2556" max="2556" width="6.5" style="14" customWidth="1"/>
    <col min="2557" max="2557" width="6.375" style="14" customWidth="1"/>
    <col min="2558" max="2558" width="7.875" style="14" customWidth="1"/>
    <col min="2559" max="2559" width="7.75" style="14" customWidth="1"/>
    <col min="2560" max="2563" width="6.5" style="14" customWidth="1"/>
    <col min="2564" max="2564" width="6.875" style="14" customWidth="1"/>
    <col min="2565" max="2565" width="9" style="14"/>
    <col min="2566" max="2566" width="6.125" style="14" customWidth="1"/>
    <col min="2567" max="2567" width="7.5" style="14" customWidth="1"/>
    <col min="2568" max="2568" width="7.625" style="14" customWidth="1"/>
    <col min="2569" max="2569" width="7.75" style="14" customWidth="1"/>
    <col min="2570" max="2570" width="10.125" style="14" bestFit="1" customWidth="1"/>
    <col min="2571" max="2571" width="12" style="14" customWidth="1"/>
    <col min="2572" max="2572" width="10.25" style="14" bestFit="1" customWidth="1"/>
    <col min="2573" max="2573" width="8.75" style="14" bestFit="1" customWidth="1"/>
    <col min="2574" max="2574" width="7.75" style="14" customWidth="1"/>
    <col min="2575" max="2575" width="9.125" style="14" customWidth="1"/>
    <col min="2576" max="2576" width="9.875" style="14" customWidth="1"/>
    <col min="2577" max="2577" width="7.75" style="14" customWidth="1"/>
    <col min="2578" max="2578" width="9.375" style="14" customWidth="1"/>
    <col min="2579" max="2579" width="9" style="14"/>
    <col min="2580" max="2580" width="5.875" style="14" customWidth="1"/>
    <col min="2581" max="2581" width="7.125" style="14" customWidth="1"/>
    <col min="2582" max="2582" width="8.125" style="14" customWidth="1"/>
    <col min="2583" max="2583" width="10.25" style="14" customWidth="1"/>
    <col min="2584" max="2804" width="9" style="14"/>
    <col min="2805" max="2805" width="36.875" style="14" bestFit="1" customWidth="1"/>
    <col min="2806" max="2806" width="7.125" style="14" customWidth="1"/>
    <col min="2807" max="2807" width="6" style="14" customWidth="1"/>
    <col min="2808" max="2808" width="5.75" style="14" customWidth="1"/>
    <col min="2809" max="2809" width="10.5" style="14" customWidth="1"/>
    <col min="2810" max="2810" width="7.5" style="14" customWidth="1"/>
    <col min="2811" max="2811" width="6.375" style="14" customWidth="1"/>
    <col min="2812" max="2812" width="6.5" style="14" customWidth="1"/>
    <col min="2813" max="2813" width="6.375" style="14" customWidth="1"/>
    <col min="2814" max="2814" width="7.875" style="14" customWidth="1"/>
    <col min="2815" max="2815" width="7.75" style="14" customWidth="1"/>
    <col min="2816" max="2819" width="6.5" style="14" customWidth="1"/>
    <col min="2820" max="2820" width="6.875" style="14" customWidth="1"/>
    <col min="2821" max="2821" width="9" style="14"/>
    <col min="2822" max="2822" width="6.125" style="14" customWidth="1"/>
    <col min="2823" max="2823" width="7.5" style="14" customWidth="1"/>
    <col min="2824" max="2824" width="7.625" style="14" customWidth="1"/>
    <col min="2825" max="2825" width="7.75" style="14" customWidth="1"/>
    <col min="2826" max="2826" width="10.125" style="14" bestFit="1" customWidth="1"/>
    <col min="2827" max="2827" width="12" style="14" customWidth="1"/>
    <col min="2828" max="2828" width="10.25" style="14" bestFit="1" customWidth="1"/>
    <col min="2829" max="2829" width="8.75" style="14" bestFit="1" customWidth="1"/>
    <col min="2830" max="2830" width="7.75" style="14" customWidth="1"/>
    <col min="2831" max="2831" width="9.125" style="14" customWidth="1"/>
    <col min="2832" max="2832" width="9.875" style="14" customWidth="1"/>
    <col min="2833" max="2833" width="7.75" style="14" customWidth="1"/>
    <col min="2834" max="2834" width="9.375" style="14" customWidth="1"/>
    <col min="2835" max="2835" width="9" style="14"/>
    <col min="2836" max="2836" width="5.875" style="14" customWidth="1"/>
    <col min="2837" max="2837" width="7.125" style="14" customWidth="1"/>
    <col min="2838" max="2838" width="8.125" style="14" customWidth="1"/>
    <col min="2839" max="2839" width="10.25" style="14" customWidth="1"/>
    <col min="2840" max="3060" width="9" style="14"/>
    <col min="3061" max="3061" width="36.875" style="14" bestFit="1" customWidth="1"/>
    <col min="3062" max="3062" width="7.125" style="14" customWidth="1"/>
    <col min="3063" max="3063" width="6" style="14" customWidth="1"/>
    <col min="3064" max="3064" width="5.75" style="14" customWidth="1"/>
    <col min="3065" max="3065" width="10.5" style="14" customWidth="1"/>
    <col min="3066" max="3066" width="7.5" style="14" customWidth="1"/>
    <col min="3067" max="3067" width="6.375" style="14" customWidth="1"/>
    <col min="3068" max="3068" width="6.5" style="14" customWidth="1"/>
    <col min="3069" max="3069" width="6.375" style="14" customWidth="1"/>
    <col min="3070" max="3070" width="7.875" style="14" customWidth="1"/>
    <col min="3071" max="3071" width="7.75" style="14" customWidth="1"/>
    <col min="3072" max="3075" width="6.5" style="14" customWidth="1"/>
    <col min="3076" max="3076" width="6.875" style="14" customWidth="1"/>
    <col min="3077" max="3077" width="9" style="14"/>
    <col min="3078" max="3078" width="6.125" style="14" customWidth="1"/>
    <col min="3079" max="3079" width="7.5" style="14" customWidth="1"/>
    <col min="3080" max="3080" width="7.625" style="14" customWidth="1"/>
    <col min="3081" max="3081" width="7.75" style="14" customWidth="1"/>
    <col min="3082" max="3082" width="10.125" style="14" bestFit="1" customWidth="1"/>
    <col min="3083" max="3083" width="12" style="14" customWidth="1"/>
    <col min="3084" max="3084" width="10.25" style="14" bestFit="1" customWidth="1"/>
    <col min="3085" max="3085" width="8.75" style="14" bestFit="1" customWidth="1"/>
    <col min="3086" max="3086" width="7.75" style="14" customWidth="1"/>
    <col min="3087" max="3087" width="9.125" style="14" customWidth="1"/>
    <col min="3088" max="3088" width="9.875" style="14" customWidth="1"/>
    <col min="3089" max="3089" width="7.75" style="14" customWidth="1"/>
    <col min="3090" max="3090" width="9.375" style="14" customWidth="1"/>
    <col min="3091" max="3091" width="9" style="14"/>
    <col min="3092" max="3092" width="5.875" style="14" customWidth="1"/>
    <col min="3093" max="3093" width="7.125" style="14" customWidth="1"/>
    <col min="3094" max="3094" width="8.125" style="14" customWidth="1"/>
    <col min="3095" max="3095" width="10.25" style="14" customWidth="1"/>
    <col min="3096" max="3316" width="9" style="14"/>
    <col min="3317" max="3317" width="36.875" style="14" bestFit="1" customWidth="1"/>
    <col min="3318" max="3318" width="7.125" style="14" customWidth="1"/>
    <col min="3319" max="3319" width="6" style="14" customWidth="1"/>
    <col min="3320" max="3320" width="5.75" style="14" customWidth="1"/>
    <col min="3321" max="3321" width="10.5" style="14" customWidth="1"/>
    <col min="3322" max="3322" width="7.5" style="14" customWidth="1"/>
    <col min="3323" max="3323" width="6.375" style="14" customWidth="1"/>
    <col min="3324" max="3324" width="6.5" style="14" customWidth="1"/>
    <col min="3325" max="3325" width="6.375" style="14" customWidth="1"/>
    <col min="3326" max="3326" width="7.875" style="14" customWidth="1"/>
    <col min="3327" max="3327" width="7.75" style="14" customWidth="1"/>
    <col min="3328" max="3331" width="6.5" style="14" customWidth="1"/>
    <col min="3332" max="3332" width="6.875" style="14" customWidth="1"/>
    <col min="3333" max="3333" width="9" style="14"/>
    <col min="3334" max="3334" width="6.125" style="14" customWidth="1"/>
    <col min="3335" max="3335" width="7.5" style="14" customWidth="1"/>
    <col min="3336" max="3336" width="7.625" style="14" customWidth="1"/>
    <col min="3337" max="3337" width="7.75" style="14" customWidth="1"/>
    <col min="3338" max="3338" width="10.125" style="14" bestFit="1" customWidth="1"/>
    <col min="3339" max="3339" width="12" style="14" customWidth="1"/>
    <col min="3340" max="3340" width="10.25" style="14" bestFit="1" customWidth="1"/>
    <col min="3341" max="3341" width="8.75" style="14" bestFit="1" customWidth="1"/>
    <col min="3342" max="3342" width="7.75" style="14" customWidth="1"/>
    <col min="3343" max="3343" width="9.125" style="14" customWidth="1"/>
    <col min="3344" max="3344" width="9.875" style="14" customWidth="1"/>
    <col min="3345" max="3345" width="7.75" style="14" customWidth="1"/>
    <col min="3346" max="3346" width="9.375" style="14" customWidth="1"/>
    <col min="3347" max="3347" width="9" style="14"/>
    <col min="3348" max="3348" width="5.875" style="14" customWidth="1"/>
    <col min="3349" max="3349" width="7.125" style="14" customWidth="1"/>
    <col min="3350" max="3350" width="8.125" style="14" customWidth="1"/>
    <col min="3351" max="3351" width="10.25" style="14" customWidth="1"/>
    <col min="3352" max="3572" width="9" style="14"/>
    <col min="3573" max="3573" width="36.875" style="14" bestFit="1" customWidth="1"/>
    <col min="3574" max="3574" width="7.125" style="14" customWidth="1"/>
    <col min="3575" max="3575" width="6" style="14" customWidth="1"/>
    <col min="3576" max="3576" width="5.75" style="14" customWidth="1"/>
    <col min="3577" max="3577" width="10.5" style="14" customWidth="1"/>
    <col min="3578" max="3578" width="7.5" style="14" customWidth="1"/>
    <col min="3579" max="3579" width="6.375" style="14" customWidth="1"/>
    <col min="3580" max="3580" width="6.5" style="14" customWidth="1"/>
    <col min="3581" max="3581" width="6.375" style="14" customWidth="1"/>
    <col min="3582" max="3582" width="7.875" style="14" customWidth="1"/>
    <col min="3583" max="3583" width="7.75" style="14" customWidth="1"/>
    <col min="3584" max="3587" width="6.5" style="14" customWidth="1"/>
    <col min="3588" max="3588" width="6.875" style="14" customWidth="1"/>
    <col min="3589" max="3589" width="9" style="14"/>
    <col min="3590" max="3590" width="6.125" style="14" customWidth="1"/>
    <col min="3591" max="3591" width="7.5" style="14" customWidth="1"/>
    <col min="3592" max="3592" width="7.625" style="14" customWidth="1"/>
    <col min="3593" max="3593" width="7.75" style="14" customWidth="1"/>
    <col min="3594" max="3594" width="10.125" style="14" bestFit="1" customWidth="1"/>
    <col min="3595" max="3595" width="12" style="14" customWidth="1"/>
    <col min="3596" max="3596" width="10.25" style="14" bestFit="1" customWidth="1"/>
    <col min="3597" max="3597" width="8.75" style="14" bestFit="1" customWidth="1"/>
    <col min="3598" max="3598" width="7.75" style="14" customWidth="1"/>
    <col min="3599" max="3599" width="9.125" style="14" customWidth="1"/>
    <col min="3600" max="3600" width="9.875" style="14" customWidth="1"/>
    <col min="3601" max="3601" width="7.75" style="14" customWidth="1"/>
    <col min="3602" max="3602" width="9.375" style="14" customWidth="1"/>
    <col min="3603" max="3603" width="9" style="14"/>
    <col min="3604" max="3604" width="5.875" style="14" customWidth="1"/>
    <col min="3605" max="3605" width="7.125" style="14" customWidth="1"/>
    <col min="3606" max="3606" width="8.125" style="14" customWidth="1"/>
    <col min="3607" max="3607" width="10.25" style="14" customWidth="1"/>
    <col min="3608" max="3828" width="9" style="14"/>
    <col min="3829" max="3829" width="36.875" style="14" bestFit="1" customWidth="1"/>
    <col min="3830" max="3830" width="7.125" style="14" customWidth="1"/>
    <col min="3831" max="3831" width="6" style="14" customWidth="1"/>
    <col min="3832" max="3832" width="5.75" style="14" customWidth="1"/>
    <col min="3833" max="3833" width="10.5" style="14" customWidth="1"/>
    <col min="3834" max="3834" width="7.5" style="14" customWidth="1"/>
    <col min="3835" max="3835" width="6.375" style="14" customWidth="1"/>
    <col min="3836" max="3836" width="6.5" style="14" customWidth="1"/>
    <col min="3837" max="3837" width="6.375" style="14" customWidth="1"/>
    <col min="3838" max="3838" width="7.875" style="14" customWidth="1"/>
    <col min="3839" max="3839" width="7.75" style="14" customWidth="1"/>
    <col min="3840" max="3843" width="6.5" style="14" customWidth="1"/>
    <col min="3844" max="3844" width="6.875" style="14" customWidth="1"/>
    <col min="3845" max="3845" width="9" style="14"/>
    <col min="3846" max="3846" width="6.125" style="14" customWidth="1"/>
    <col min="3847" max="3847" width="7.5" style="14" customWidth="1"/>
    <col min="3848" max="3848" width="7.625" style="14" customWidth="1"/>
    <col min="3849" max="3849" width="7.75" style="14" customWidth="1"/>
    <col min="3850" max="3850" width="10.125" style="14" bestFit="1" customWidth="1"/>
    <col min="3851" max="3851" width="12" style="14" customWidth="1"/>
    <col min="3852" max="3852" width="10.25" style="14" bestFit="1" customWidth="1"/>
    <col min="3853" max="3853" width="8.75" style="14" bestFit="1" customWidth="1"/>
    <col min="3854" max="3854" width="7.75" style="14" customWidth="1"/>
    <col min="3855" max="3855" width="9.125" style="14" customWidth="1"/>
    <col min="3856" max="3856" width="9.875" style="14" customWidth="1"/>
    <col min="3857" max="3857" width="7.75" style="14" customWidth="1"/>
    <col min="3858" max="3858" width="9.375" style="14" customWidth="1"/>
    <col min="3859" max="3859" width="9" style="14"/>
    <col min="3860" max="3860" width="5.875" style="14" customWidth="1"/>
    <col min="3861" max="3861" width="7.125" style="14" customWidth="1"/>
    <col min="3862" max="3862" width="8.125" style="14" customWidth="1"/>
    <col min="3863" max="3863" width="10.25" style="14" customWidth="1"/>
    <col min="3864" max="4084" width="9" style="14"/>
    <col min="4085" max="4085" width="36.875" style="14" bestFit="1" customWidth="1"/>
    <col min="4086" max="4086" width="7.125" style="14" customWidth="1"/>
    <col min="4087" max="4087" width="6" style="14" customWidth="1"/>
    <col min="4088" max="4088" width="5.75" style="14" customWidth="1"/>
    <col min="4089" max="4089" width="10.5" style="14" customWidth="1"/>
    <col min="4090" max="4090" width="7.5" style="14" customWidth="1"/>
    <col min="4091" max="4091" width="6.375" style="14" customWidth="1"/>
    <col min="4092" max="4092" width="6.5" style="14" customWidth="1"/>
    <col min="4093" max="4093" width="6.375" style="14" customWidth="1"/>
    <col min="4094" max="4094" width="7.875" style="14" customWidth="1"/>
    <col min="4095" max="4095" width="7.75" style="14" customWidth="1"/>
    <col min="4096" max="4099" width="6.5" style="14" customWidth="1"/>
    <col min="4100" max="4100" width="6.875" style="14" customWidth="1"/>
    <col min="4101" max="4101" width="9" style="14"/>
    <col min="4102" max="4102" width="6.125" style="14" customWidth="1"/>
    <col min="4103" max="4103" width="7.5" style="14" customWidth="1"/>
    <col min="4104" max="4104" width="7.625" style="14" customWidth="1"/>
    <col min="4105" max="4105" width="7.75" style="14" customWidth="1"/>
    <col min="4106" max="4106" width="10.125" style="14" bestFit="1" customWidth="1"/>
    <col min="4107" max="4107" width="12" style="14" customWidth="1"/>
    <col min="4108" max="4108" width="10.25" style="14" bestFit="1" customWidth="1"/>
    <col min="4109" max="4109" width="8.75" style="14" bestFit="1" customWidth="1"/>
    <col min="4110" max="4110" width="7.75" style="14" customWidth="1"/>
    <col min="4111" max="4111" width="9.125" style="14" customWidth="1"/>
    <col min="4112" max="4112" width="9.875" style="14" customWidth="1"/>
    <col min="4113" max="4113" width="7.75" style="14" customWidth="1"/>
    <col min="4114" max="4114" width="9.375" style="14" customWidth="1"/>
    <col min="4115" max="4115" width="9" style="14"/>
    <col min="4116" max="4116" width="5.875" style="14" customWidth="1"/>
    <col min="4117" max="4117" width="7.125" style="14" customWidth="1"/>
    <col min="4118" max="4118" width="8.125" style="14" customWidth="1"/>
    <col min="4119" max="4119" width="10.25" style="14" customWidth="1"/>
    <col min="4120" max="4340" width="9" style="14"/>
    <col min="4341" max="4341" width="36.875" style="14" bestFit="1" customWidth="1"/>
    <col min="4342" max="4342" width="7.125" style="14" customWidth="1"/>
    <col min="4343" max="4343" width="6" style="14" customWidth="1"/>
    <col min="4344" max="4344" width="5.75" style="14" customWidth="1"/>
    <col min="4345" max="4345" width="10.5" style="14" customWidth="1"/>
    <col min="4346" max="4346" width="7.5" style="14" customWidth="1"/>
    <col min="4347" max="4347" width="6.375" style="14" customWidth="1"/>
    <col min="4348" max="4348" width="6.5" style="14" customWidth="1"/>
    <col min="4349" max="4349" width="6.375" style="14" customWidth="1"/>
    <col min="4350" max="4350" width="7.875" style="14" customWidth="1"/>
    <col min="4351" max="4351" width="7.75" style="14" customWidth="1"/>
    <col min="4352" max="4355" width="6.5" style="14" customWidth="1"/>
    <col min="4356" max="4356" width="6.875" style="14" customWidth="1"/>
    <col min="4357" max="4357" width="9" style="14"/>
    <col min="4358" max="4358" width="6.125" style="14" customWidth="1"/>
    <col min="4359" max="4359" width="7.5" style="14" customWidth="1"/>
    <col min="4360" max="4360" width="7.625" style="14" customWidth="1"/>
    <col min="4361" max="4361" width="7.75" style="14" customWidth="1"/>
    <col min="4362" max="4362" width="10.125" style="14" bestFit="1" customWidth="1"/>
    <col min="4363" max="4363" width="12" style="14" customWidth="1"/>
    <col min="4364" max="4364" width="10.25" style="14" bestFit="1" customWidth="1"/>
    <col min="4365" max="4365" width="8.75" style="14" bestFit="1" customWidth="1"/>
    <col min="4366" max="4366" width="7.75" style="14" customWidth="1"/>
    <col min="4367" max="4367" width="9.125" style="14" customWidth="1"/>
    <col min="4368" max="4368" width="9.875" style="14" customWidth="1"/>
    <col min="4369" max="4369" width="7.75" style="14" customWidth="1"/>
    <col min="4370" max="4370" width="9.375" style="14" customWidth="1"/>
    <col min="4371" max="4371" width="9" style="14"/>
    <col min="4372" max="4372" width="5.875" style="14" customWidth="1"/>
    <col min="4373" max="4373" width="7.125" style="14" customWidth="1"/>
    <col min="4374" max="4374" width="8.125" style="14" customWidth="1"/>
    <col min="4375" max="4375" width="10.25" style="14" customWidth="1"/>
    <col min="4376" max="4596" width="9" style="14"/>
    <col min="4597" max="4597" width="36.875" style="14" bestFit="1" customWidth="1"/>
    <col min="4598" max="4598" width="7.125" style="14" customWidth="1"/>
    <col min="4599" max="4599" width="6" style="14" customWidth="1"/>
    <col min="4600" max="4600" width="5.75" style="14" customWidth="1"/>
    <col min="4601" max="4601" width="10.5" style="14" customWidth="1"/>
    <col min="4602" max="4602" width="7.5" style="14" customWidth="1"/>
    <col min="4603" max="4603" width="6.375" style="14" customWidth="1"/>
    <col min="4604" max="4604" width="6.5" style="14" customWidth="1"/>
    <col min="4605" max="4605" width="6.375" style="14" customWidth="1"/>
    <col min="4606" max="4606" width="7.875" style="14" customWidth="1"/>
    <col min="4607" max="4607" width="7.75" style="14" customWidth="1"/>
    <col min="4608" max="4611" width="6.5" style="14" customWidth="1"/>
    <col min="4612" max="4612" width="6.875" style="14" customWidth="1"/>
    <col min="4613" max="4613" width="9" style="14"/>
    <col min="4614" max="4614" width="6.125" style="14" customWidth="1"/>
    <col min="4615" max="4615" width="7.5" style="14" customWidth="1"/>
    <col min="4616" max="4616" width="7.625" style="14" customWidth="1"/>
    <col min="4617" max="4617" width="7.75" style="14" customWidth="1"/>
    <col min="4618" max="4618" width="10.125" style="14" bestFit="1" customWidth="1"/>
    <col min="4619" max="4619" width="12" style="14" customWidth="1"/>
    <col min="4620" max="4620" width="10.25" style="14" bestFit="1" customWidth="1"/>
    <col min="4621" max="4621" width="8.75" style="14" bestFit="1" customWidth="1"/>
    <col min="4622" max="4622" width="7.75" style="14" customWidth="1"/>
    <col min="4623" max="4623" width="9.125" style="14" customWidth="1"/>
    <col min="4624" max="4624" width="9.875" style="14" customWidth="1"/>
    <col min="4625" max="4625" width="7.75" style="14" customWidth="1"/>
    <col min="4626" max="4626" width="9.375" style="14" customWidth="1"/>
    <col min="4627" max="4627" width="9" style="14"/>
    <col min="4628" max="4628" width="5.875" style="14" customWidth="1"/>
    <col min="4629" max="4629" width="7.125" style="14" customWidth="1"/>
    <col min="4630" max="4630" width="8.125" style="14" customWidth="1"/>
    <col min="4631" max="4631" width="10.25" style="14" customWidth="1"/>
    <col min="4632" max="4852" width="9" style="14"/>
    <col min="4853" max="4853" width="36.875" style="14" bestFit="1" customWidth="1"/>
    <col min="4854" max="4854" width="7.125" style="14" customWidth="1"/>
    <col min="4855" max="4855" width="6" style="14" customWidth="1"/>
    <col min="4856" max="4856" width="5.75" style="14" customWidth="1"/>
    <col min="4857" max="4857" width="10.5" style="14" customWidth="1"/>
    <col min="4858" max="4858" width="7.5" style="14" customWidth="1"/>
    <col min="4859" max="4859" width="6.375" style="14" customWidth="1"/>
    <col min="4860" max="4860" width="6.5" style="14" customWidth="1"/>
    <col min="4861" max="4861" width="6.375" style="14" customWidth="1"/>
    <col min="4862" max="4862" width="7.875" style="14" customWidth="1"/>
    <col min="4863" max="4863" width="7.75" style="14" customWidth="1"/>
    <col min="4864" max="4867" width="6.5" style="14" customWidth="1"/>
    <col min="4868" max="4868" width="6.875" style="14" customWidth="1"/>
    <col min="4869" max="4869" width="9" style="14"/>
    <col min="4870" max="4870" width="6.125" style="14" customWidth="1"/>
    <col min="4871" max="4871" width="7.5" style="14" customWidth="1"/>
    <col min="4872" max="4872" width="7.625" style="14" customWidth="1"/>
    <col min="4873" max="4873" width="7.75" style="14" customWidth="1"/>
    <col min="4874" max="4874" width="10.125" style="14" bestFit="1" customWidth="1"/>
    <col min="4875" max="4875" width="12" style="14" customWidth="1"/>
    <col min="4876" max="4876" width="10.25" style="14" bestFit="1" customWidth="1"/>
    <col min="4877" max="4877" width="8.75" style="14" bestFit="1" customWidth="1"/>
    <col min="4878" max="4878" width="7.75" style="14" customWidth="1"/>
    <col min="4879" max="4879" width="9.125" style="14" customWidth="1"/>
    <col min="4880" max="4880" width="9.875" style="14" customWidth="1"/>
    <col min="4881" max="4881" width="7.75" style="14" customWidth="1"/>
    <col min="4882" max="4882" width="9.375" style="14" customWidth="1"/>
    <col min="4883" max="4883" width="9" style="14"/>
    <col min="4884" max="4884" width="5.875" style="14" customWidth="1"/>
    <col min="4885" max="4885" width="7.125" style="14" customWidth="1"/>
    <col min="4886" max="4886" width="8.125" style="14" customWidth="1"/>
    <col min="4887" max="4887" width="10.25" style="14" customWidth="1"/>
    <col min="4888" max="5108" width="9" style="14"/>
    <col min="5109" max="5109" width="36.875" style="14" bestFit="1" customWidth="1"/>
    <col min="5110" max="5110" width="7.125" style="14" customWidth="1"/>
    <col min="5111" max="5111" width="6" style="14" customWidth="1"/>
    <col min="5112" max="5112" width="5.75" style="14" customWidth="1"/>
    <col min="5113" max="5113" width="10.5" style="14" customWidth="1"/>
    <col min="5114" max="5114" width="7.5" style="14" customWidth="1"/>
    <col min="5115" max="5115" width="6.375" style="14" customWidth="1"/>
    <col min="5116" max="5116" width="6.5" style="14" customWidth="1"/>
    <col min="5117" max="5117" width="6.375" style="14" customWidth="1"/>
    <col min="5118" max="5118" width="7.875" style="14" customWidth="1"/>
    <col min="5119" max="5119" width="7.75" style="14" customWidth="1"/>
    <col min="5120" max="5123" width="6.5" style="14" customWidth="1"/>
    <col min="5124" max="5124" width="6.875" style="14" customWidth="1"/>
    <col min="5125" max="5125" width="9" style="14"/>
    <col min="5126" max="5126" width="6.125" style="14" customWidth="1"/>
    <col min="5127" max="5127" width="7.5" style="14" customWidth="1"/>
    <col min="5128" max="5128" width="7.625" style="14" customWidth="1"/>
    <col min="5129" max="5129" width="7.75" style="14" customWidth="1"/>
    <col min="5130" max="5130" width="10.125" style="14" bestFit="1" customWidth="1"/>
    <col min="5131" max="5131" width="12" style="14" customWidth="1"/>
    <col min="5132" max="5132" width="10.25" style="14" bestFit="1" customWidth="1"/>
    <col min="5133" max="5133" width="8.75" style="14" bestFit="1" customWidth="1"/>
    <col min="5134" max="5134" width="7.75" style="14" customWidth="1"/>
    <col min="5135" max="5135" width="9.125" style="14" customWidth="1"/>
    <col min="5136" max="5136" width="9.875" style="14" customWidth="1"/>
    <col min="5137" max="5137" width="7.75" style="14" customWidth="1"/>
    <col min="5138" max="5138" width="9.375" style="14" customWidth="1"/>
    <col min="5139" max="5139" width="9" style="14"/>
    <col min="5140" max="5140" width="5.875" style="14" customWidth="1"/>
    <col min="5141" max="5141" width="7.125" style="14" customWidth="1"/>
    <col min="5142" max="5142" width="8.125" style="14" customWidth="1"/>
    <col min="5143" max="5143" width="10.25" style="14" customWidth="1"/>
    <col min="5144" max="5364" width="9" style="14"/>
    <col min="5365" max="5365" width="36.875" style="14" bestFit="1" customWidth="1"/>
    <col min="5366" max="5366" width="7.125" style="14" customWidth="1"/>
    <col min="5367" max="5367" width="6" style="14" customWidth="1"/>
    <col min="5368" max="5368" width="5.75" style="14" customWidth="1"/>
    <col min="5369" max="5369" width="10.5" style="14" customWidth="1"/>
    <col min="5370" max="5370" width="7.5" style="14" customWidth="1"/>
    <col min="5371" max="5371" width="6.375" style="14" customWidth="1"/>
    <col min="5372" max="5372" width="6.5" style="14" customWidth="1"/>
    <col min="5373" max="5373" width="6.375" style="14" customWidth="1"/>
    <col min="5374" max="5374" width="7.875" style="14" customWidth="1"/>
    <col min="5375" max="5375" width="7.75" style="14" customWidth="1"/>
    <col min="5376" max="5379" width="6.5" style="14" customWidth="1"/>
    <col min="5380" max="5380" width="6.875" style="14" customWidth="1"/>
    <col min="5381" max="5381" width="9" style="14"/>
    <col min="5382" max="5382" width="6.125" style="14" customWidth="1"/>
    <col min="5383" max="5383" width="7.5" style="14" customWidth="1"/>
    <col min="5384" max="5384" width="7.625" style="14" customWidth="1"/>
    <col min="5385" max="5385" width="7.75" style="14" customWidth="1"/>
    <col min="5386" max="5386" width="10.125" style="14" bestFit="1" customWidth="1"/>
    <col min="5387" max="5387" width="12" style="14" customWidth="1"/>
    <col min="5388" max="5388" width="10.25" style="14" bestFit="1" customWidth="1"/>
    <col min="5389" max="5389" width="8.75" style="14" bestFit="1" customWidth="1"/>
    <col min="5390" max="5390" width="7.75" style="14" customWidth="1"/>
    <col min="5391" max="5391" width="9.125" style="14" customWidth="1"/>
    <col min="5392" max="5392" width="9.875" style="14" customWidth="1"/>
    <col min="5393" max="5393" width="7.75" style="14" customWidth="1"/>
    <col min="5394" max="5394" width="9.375" style="14" customWidth="1"/>
    <col min="5395" max="5395" width="9" style="14"/>
    <col min="5396" max="5396" width="5.875" style="14" customWidth="1"/>
    <col min="5397" max="5397" width="7.125" style="14" customWidth="1"/>
    <col min="5398" max="5398" width="8.125" style="14" customWidth="1"/>
    <col min="5399" max="5399" width="10.25" style="14" customWidth="1"/>
    <col min="5400" max="5620" width="9" style="14"/>
    <col min="5621" max="5621" width="36.875" style="14" bestFit="1" customWidth="1"/>
    <col min="5622" max="5622" width="7.125" style="14" customWidth="1"/>
    <col min="5623" max="5623" width="6" style="14" customWidth="1"/>
    <col min="5624" max="5624" width="5.75" style="14" customWidth="1"/>
    <col min="5625" max="5625" width="10.5" style="14" customWidth="1"/>
    <col min="5626" max="5626" width="7.5" style="14" customWidth="1"/>
    <col min="5627" max="5627" width="6.375" style="14" customWidth="1"/>
    <col min="5628" max="5628" width="6.5" style="14" customWidth="1"/>
    <col min="5629" max="5629" width="6.375" style="14" customWidth="1"/>
    <col min="5630" max="5630" width="7.875" style="14" customWidth="1"/>
    <col min="5631" max="5631" width="7.75" style="14" customWidth="1"/>
    <col min="5632" max="5635" width="6.5" style="14" customWidth="1"/>
    <col min="5636" max="5636" width="6.875" style="14" customWidth="1"/>
    <col min="5637" max="5637" width="9" style="14"/>
    <col min="5638" max="5638" width="6.125" style="14" customWidth="1"/>
    <col min="5639" max="5639" width="7.5" style="14" customWidth="1"/>
    <col min="5640" max="5640" width="7.625" style="14" customWidth="1"/>
    <col min="5641" max="5641" width="7.75" style="14" customWidth="1"/>
    <col min="5642" max="5642" width="10.125" style="14" bestFit="1" customWidth="1"/>
    <col min="5643" max="5643" width="12" style="14" customWidth="1"/>
    <col min="5644" max="5644" width="10.25" style="14" bestFit="1" customWidth="1"/>
    <col min="5645" max="5645" width="8.75" style="14" bestFit="1" customWidth="1"/>
    <col min="5646" max="5646" width="7.75" style="14" customWidth="1"/>
    <col min="5647" max="5647" width="9.125" style="14" customWidth="1"/>
    <col min="5648" max="5648" width="9.875" style="14" customWidth="1"/>
    <col min="5649" max="5649" width="7.75" style="14" customWidth="1"/>
    <col min="5650" max="5650" width="9.375" style="14" customWidth="1"/>
    <col min="5651" max="5651" width="9" style="14"/>
    <col min="5652" max="5652" width="5.875" style="14" customWidth="1"/>
    <col min="5653" max="5653" width="7.125" style="14" customWidth="1"/>
    <col min="5654" max="5654" width="8.125" style="14" customWidth="1"/>
    <col min="5655" max="5655" width="10.25" style="14" customWidth="1"/>
    <col min="5656" max="5876" width="9" style="14"/>
    <col min="5877" max="5877" width="36.875" style="14" bestFit="1" customWidth="1"/>
    <col min="5878" max="5878" width="7.125" style="14" customWidth="1"/>
    <col min="5879" max="5879" width="6" style="14" customWidth="1"/>
    <col min="5880" max="5880" width="5.75" style="14" customWidth="1"/>
    <col min="5881" max="5881" width="10.5" style="14" customWidth="1"/>
    <col min="5882" max="5882" width="7.5" style="14" customWidth="1"/>
    <col min="5883" max="5883" width="6.375" style="14" customWidth="1"/>
    <col min="5884" max="5884" width="6.5" style="14" customWidth="1"/>
    <col min="5885" max="5885" width="6.375" style="14" customWidth="1"/>
    <col min="5886" max="5886" width="7.875" style="14" customWidth="1"/>
    <col min="5887" max="5887" width="7.75" style="14" customWidth="1"/>
    <col min="5888" max="5891" width="6.5" style="14" customWidth="1"/>
    <col min="5892" max="5892" width="6.875" style="14" customWidth="1"/>
    <col min="5893" max="5893" width="9" style="14"/>
    <col min="5894" max="5894" width="6.125" style="14" customWidth="1"/>
    <col min="5895" max="5895" width="7.5" style="14" customWidth="1"/>
    <col min="5896" max="5896" width="7.625" style="14" customWidth="1"/>
    <col min="5897" max="5897" width="7.75" style="14" customWidth="1"/>
    <col min="5898" max="5898" width="10.125" style="14" bestFit="1" customWidth="1"/>
    <col min="5899" max="5899" width="12" style="14" customWidth="1"/>
    <col min="5900" max="5900" width="10.25" style="14" bestFit="1" customWidth="1"/>
    <col min="5901" max="5901" width="8.75" style="14" bestFit="1" customWidth="1"/>
    <col min="5902" max="5902" width="7.75" style="14" customWidth="1"/>
    <col min="5903" max="5903" width="9.125" style="14" customWidth="1"/>
    <col min="5904" max="5904" width="9.875" style="14" customWidth="1"/>
    <col min="5905" max="5905" width="7.75" style="14" customWidth="1"/>
    <col min="5906" max="5906" width="9.375" style="14" customWidth="1"/>
    <col min="5907" max="5907" width="9" style="14"/>
    <col min="5908" max="5908" width="5.875" style="14" customWidth="1"/>
    <col min="5909" max="5909" width="7.125" style="14" customWidth="1"/>
    <col min="5910" max="5910" width="8.125" style="14" customWidth="1"/>
    <col min="5911" max="5911" width="10.25" style="14" customWidth="1"/>
    <col min="5912" max="6132" width="9" style="14"/>
    <col min="6133" max="6133" width="36.875" style="14" bestFit="1" customWidth="1"/>
    <col min="6134" max="6134" width="7.125" style="14" customWidth="1"/>
    <col min="6135" max="6135" width="6" style="14" customWidth="1"/>
    <col min="6136" max="6136" width="5.75" style="14" customWidth="1"/>
    <col min="6137" max="6137" width="10.5" style="14" customWidth="1"/>
    <col min="6138" max="6138" width="7.5" style="14" customWidth="1"/>
    <col min="6139" max="6139" width="6.375" style="14" customWidth="1"/>
    <col min="6140" max="6140" width="6.5" style="14" customWidth="1"/>
    <col min="6141" max="6141" width="6.375" style="14" customWidth="1"/>
    <col min="6142" max="6142" width="7.875" style="14" customWidth="1"/>
    <col min="6143" max="6143" width="7.75" style="14" customWidth="1"/>
    <col min="6144" max="6147" width="6.5" style="14" customWidth="1"/>
    <col min="6148" max="6148" width="6.875" style="14" customWidth="1"/>
    <col min="6149" max="6149" width="9" style="14"/>
    <col min="6150" max="6150" width="6.125" style="14" customWidth="1"/>
    <col min="6151" max="6151" width="7.5" style="14" customWidth="1"/>
    <col min="6152" max="6152" width="7.625" style="14" customWidth="1"/>
    <col min="6153" max="6153" width="7.75" style="14" customWidth="1"/>
    <col min="6154" max="6154" width="10.125" style="14" bestFit="1" customWidth="1"/>
    <col min="6155" max="6155" width="12" style="14" customWidth="1"/>
    <col min="6156" max="6156" width="10.25" style="14" bestFit="1" customWidth="1"/>
    <col min="6157" max="6157" width="8.75" style="14" bestFit="1" customWidth="1"/>
    <col min="6158" max="6158" width="7.75" style="14" customWidth="1"/>
    <col min="6159" max="6159" width="9.125" style="14" customWidth="1"/>
    <col min="6160" max="6160" width="9.875" style="14" customWidth="1"/>
    <col min="6161" max="6161" width="7.75" style="14" customWidth="1"/>
    <col min="6162" max="6162" width="9.375" style="14" customWidth="1"/>
    <col min="6163" max="6163" width="9" style="14"/>
    <col min="6164" max="6164" width="5.875" style="14" customWidth="1"/>
    <col min="6165" max="6165" width="7.125" style="14" customWidth="1"/>
    <col min="6166" max="6166" width="8.125" style="14" customWidth="1"/>
    <col min="6167" max="6167" width="10.25" style="14" customWidth="1"/>
    <col min="6168" max="6388" width="9" style="14"/>
    <col min="6389" max="6389" width="36.875" style="14" bestFit="1" customWidth="1"/>
    <col min="6390" max="6390" width="7.125" style="14" customWidth="1"/>
    <col min="6391" max="6391" width="6" style="14" customWidth="1"/>
    <col min="6392" max="6392" width="5.75" style="14" customWidth="1"/>
    <col min="6393" max="6393" width="10.5" style="14" customWidth="1"/>
    <col min="6394" max="6394" width="7.5" style="14" customWidth="1"/>
    <col min="6395" max="6395" width="6.375" style="14" customWidth="1"/>
    <col min="6396" max="6396" width="6.5" style="14" customWidth="1"/>
    <col min="6397" max="6397" width="6.375" style="14" customWidth="1"/>
    <col min="6398" max="6398" width="7.875" style="14" customWidth="1"/>
    <col min="6399" max="6399" width="7.75" style="14" customWidth="1"/>
    <col min="6400" max="6403" width="6.5" style="14" customWidth="1"/>
    <col min="6404" max="6404" width="6.875" style="14" customWidth="1"/>
    <col min="6405" max="6405" width="9" style="14"/>
    <col min="6406" max="6406" width="6.125" style="14" customWidth="1"/>
    <col min="6407" max="6407" width="7.5" style="14" customWidth="1"/>
    <col min="6408" max="6408" width="7.625" style="14" customWidth="1"/>
    <col min="6409" max="6409" width="7.75" style="14" customWidth="1"/>
    <col min="6410" max="6410" width="10.125" style="14" bestFit="1" customWidth="1"/>
    <col min="6411" max="6411" width="12" style="14" customWidth="1"/>
    <col min="6412" max="6412" width="10.25" style="14" bestFit="1" customWidth="1"/>
    <col min="6413" max="6413" width="8.75" style="14" bestFit="1" customWidth="1"/>
    <col min="6414" max="6414" width="7.75" style="14" customWidth="1"/>
    <col min="6415" max="6415" width="9.125" style="14" customWidth="1"/>
    <col min="6416" max="6416" width="9.875" style="14" customWidth="1"/>
    <col min="6417" max="6417" width="7.75" style="14" customWidth="1"/>
    <col min="6418" max="6418" width="9.375" style="14" customWidth="1"/>
    <col min="6419" max="6419" width="9" style="14"/>
    <col min="6420" max="6420" width="5.875" style="14" customWidth="1"/>
    <col min="6421" max="6421" width="7.125" style="14" customWidth="1"/>
    <col min="6422" max="6422" width="8.125" style="14" customWidth="1"/>
    <col min="6423" max="6423" width="10.25" style="14" customWidth="1"/>
    <col min="6424" max="6644" width="9" style="14"/>
    <col min="6645" max="6645" width="36.875" style="14" bestFit="1" customWidth="1"/>
    <col min="6646" max="6646" width="7.125" style="14" customWidth="1"/>
    <col min="6647" max="6647" width="6" style="14" customWidth="1"/>
    <col min="6648" max="6648" width="5.75" style="14" customWidth="1"/>
    <col min="6649" max="6649" width="10.5" style="14" customWidth="1"/>
    <col min="6650" max="6650" width="7.5" style="14" customWidth="1"/>
    <col min="6651" max="6651" width="6.375" style="14" customWidth="1"/>
    <col min="6652" max="6652" width="6.5" style="14" customWidth="1"/>
    <col min="6653" max="6653" width="6.375" style="14" customWidth="1"/>
    <col min="6654" max="6654" width="7.875" style="14" customWidth="1"/>
    <col min="6655" max="6655" width="7.75" style="14" customWidth="1"/>
    <col min="6656" max="6659" width="6.5" style="14" customWidth="1"/>
    <col min="6660" max="6660" width="6.875" style="14" customWidth="1"/>
    <col min="6661" max="6661" width="9" style="14"/>
    <col min="6662" max="6662" width="6.125" style="14" customWidth="1"/>
    <col min="6663" max="6663" width="7.5" style="14" customWidth="1"/>
    <col min="6664" max="6664" width="7.625" style="14" customWidth="1"/>
    <col min="6665" max="6665" width="7.75" style="14" customWidth="1"/>
    <col min="6666" max="6666" width="10.125" style="14" bestFit="1" customWidth="1"/>
    <col min="6667" max="6667" width="12" style="14" customWidth="1"/>
    <col min="6668" max="6668" width="10.25" style="14" bestFit="1" customWidth="1"/>
    <col min="6669" max="6669" width="8.75" style="14" bestFit="1" customWidth="1"/>
    <col min="6670" max="6670" width="7.75" style="14" customWidth="1"/>
    <col min="6671" max="6671" width="9.125" style="14" customWidth="1"/>
    <col min="6672" max="6672" width="9.875" style="14" customWidth="1"/>
    <col min="6673" max="6673" width="7.75" style="14" customWidth="1"/>
    <col min="6674" max="6674" width="9.375" style="14" customWidth="1"/>
    <col min="6675" max="6675" width="9" style="14"/>
    <col min="6676" max="6676" width="5.875" style="14" customWidth="1"/>
    <col min="6677" max="6677" width="7.125" style="14" customWidth="1"/>
    <col min="6678" max="6678" width="8.125" style="14" customWidth="1"/>
    <col min="6679" max="6679" width="10.25" style="14" customWidth="1"/>
    <col min="6680" max="6900" width="9" style="14"/>
    <col min="6901" max="6901" width="36.875" style="14" bestFit="1" customWidth="1"/>
    <col min="6902" max="6902" width="7.125" style="14" customWidth="1"/>
    <col min="6903" max="6903" width="6" style="14" customWidth="1"/>
    <col min="6904" max="6904" width="5.75" style="14" customWidth="1"/>
    <col min="6905" max="6905" width="10.5" style="14" customWidth="1"/>
    <col min="6906" max="6906" width="7.5" style="14" customWidth="1"/>
    <col min="6907" max="6907" width="6.375" style="14" customWidth="1"/>
    <col min="6908" max="6908" width="6.5" style="14" customWidth="1"/>
    <col min="6909" max="6909" width="6.375" style="14" customWidth="1"/>
    <col min="6910" max="6910" width="7.875" style="14" customWidth="1"/>
    <col min="6911" max="6911" width="7.75" style="14" customWidth="1"/>
    <col min="6912" max="6915" width="6.5" style="14" customWidth="1"/>
    <col min="6916" max="6916" width="6.875" style="14" customWidth="1"/>
    <col min="6917" max="6917" width="9" style="14"/>
    <col min="6918" max="6918" width="6.125" style="14" customWidth="1"/>
    <col min="6919" max="6919" width="7.5" style="14" customWidth="1"/>
    <col min="6920" max="6920" width="7.625" style="14" customWidth="1"/>
    <col min="6921" max="6921" width="7.75" style="14" customWidth="1"/>
    <col min="6922" max="6922" width="10.125" style="14" bestFit="1" customWidth="1"/>
    <col min="6923" max="6923" width="12" style="14" customWidth="1"/>
    <col min="6924" max="6924" width="10.25" style="14" bestFit="1" customWidth="1"/>
    <col min="6925" max="6925" width="8.75" style="14" bestFit="1" customWidth="1"/>
    <col min="6926" max="6926" width="7.75" style="14" customWidth="1"/>
    <col min="6927" max="6927" width="9.125" style="14" customWidth="1"/>
    <col min="6928" max="6928" width="9.875" style="14" customWidth="1"/>
    <col min="6929" max="6929" width="7.75" style="14" customWidth="1"/>
    <col min="6930" max="6930" width="9.375" style="14" customWidth="1"/>
    <col min="6931" max="6931" width="9" style="14"/>
    <col min="6932" max="6932" width="5.875" style="14" customWidth="1"/>
    <col min="6933" max="6933" width="7.125" style="14" customWidth="1"/>
    <col min="6934" max="6934" width="8.125" style="14" customWidth="1"/>
    <col min="6935" max="6935" width="10.25" style="14" customWidth="1"/>
    <col min="6936" max="7156" width="9" style="14"/>
    <col min="7157" max="7157" width="36.875" style="14" bestFit="1" customWidth="1"/>
    <col min="7158" max="7158" width="7.125" style="14" customWidth="1"/>
    <col min="7159" max="7159" width="6" style="14" customWidth="1"/>
    <col min="7160" max="7160" width="5.75" style="14" customWidth="1"/>
    <col min="7161" max="7161" width="10.5" style="14" customWidth="1"/>
    <col min="7162" max="7162" width="7.5" style="14" customWidth="1"/>
    <col min="7163" max="7163" width="6.375" style="14" customWidth="1"/>
    <col min="7164" max="7164" width="6.5" style="14" customWidth="1"/>
    <col min="7165" max="7165" width="6.375" style="14" customWidth="1"/>
    <col min="7166" max="7166" width="7.875" style="14" customWidth="1"/>
    <col min="7167" max="7167" width="7.75" style="14" customWidth="1"/>
    <col min="7168" max="7171" width="6.5" style="14" customWidth="1"/>
    <col min="7172" max="7172" width="6.875" style="14" customWidth="1"/>
    <col min="7173" max="7173" width="9" style="14"/>
    <col min="7174" max="7174" width="6.125" style="14" customWidth="1"/>
    <col min="7175" max="7175" width="7.5" style="14" customWidth="1"/>
    <col min="7176" max="7176" width="7.625" style="14" customWidth="1"/>
    <col min="7177" max="7177" width="7.75" style="14" customWidth="1"/>
    <col min="7178" max="7178" width="10.125" style="14" bestFit="1" customWidth="1"/>
    <col min="7179" max="7179" width="12" style="14" customWidth="1"/>
    <col min="7180" max="7180" width="10.25" style="14" bestFit="1" customWidth="1"/>
    <col min="7181" max="7181" width="8.75" style="14" bestFit="1" customWidth="1"/>
    <col min="7182" max="7182" width="7.75" style="14" customWidth="1"/>
    <col min="7183" max="7183" width="9.125" style="14" customWidth="1"/>
    <col min="7184" max="7184" width="9.875" style="14" customWidth="1"/>
    <col min="7185" max="7185" width="7.75" style="14" customWidth="1"/>
    <col min="7186" max="7186" width="9.375" style="14" customWidth="1"/>
    <col min="7187" max="7187" width="9" style="14"/>
    <col min="7188" max="7188" width="5.875" style="14" customWidth="1"/>
    <col min="7189" max="7189" width="7.125" style="14" customWidth="1"/>
    <col min="7190" max="7190" width="8.125" style="14" customWidth="1"/>
    <col min="7191" max="7191" width="10.25" style="14" customWidth="1"/>
    <col min="7192" max="7412" width="9" style="14"/>
    <col min="7413" max="7413" width="36.875" style="14" bestFit="1" customWidth="1"/>
    <col min="7414" max="7414" width="7.125" style="14" customWidth="1"/>
    <col min="7415" max="7415" width="6" style="14" customWidth="1"/>
    <col min="7416" max="7416" width="5.75" style="14" customWidth="1"/>
    <col min="7417" max="7417" width="10.5" style="14" customWidth="1"/>
    <col min="7418" max="7418" width="7.5" style="14" customWidth="1"/>
    <col min="7419" max="7419" width="6.375" style="14" customWidth="1"/>
    <col min="7420" max="7420" width="6.5" style="14" customWidth="1"/>
    <col min="7421" max="7421" width="6.375" style="14" customWidth="1"/>
    <col min="7422" max="7422" width="7.875" style="14" customWidth="1"/>
    <col min="7423" max="7423" width="7.75" style="14" customWidth="1"/>
    <col min="7424" max="7427" width="6.5" style="14" customWidth="1"/>
    <col min="7428" max="7428" width="6.875" style="14" customWidth="1"/>
    <col min="7429" max="7429" width="9" style="14"/>
    <col min="7430" max="7430" width="6.125" style="14" customWidth="1"/>
    <col min="7431" max="7431" width="7.5" style="14" customWidth="1"/>
    <col min="7432" max="7432" width="7.625" style="14" customWidth="1"/>
    <col min="7433" max="7433" width="7.75" style="14" customWidth="1"/>
    <col min="7434" max="7434" width="10.125" style="14" bestFit="1" customWidth="1"/>
    <col min="7435" max="7435" width="12" style="14" customWidth="1"/>
    <col min="7436" max="7436" width="10.25" style="14" bestFit="1" customWidth="1"/>
    <col min="7437" max="7437" width="8.75" style="14" bestFit="1" customWidth="1"/>
    <col min="7438" max="7438" width="7.75" style="14" customWidth="1"/>
    <col min="7439" max="7439" width="9.125" style="14" customWidth="1"/>
    <col min="7440" max="7440" width="9.875" style="14" customWidth="1"/>
    <col min="7441" max="7441" width="7.75" style="14" customWidth="1"/>
    <col min="7442" max="7442" width="9.375" style="14" customWidth="1"/>
    <col min="7443" max="7443" width="9" style="14"/>
    <col min="7444" max="7444" width="5.875" style="14" customWidth="1"/>
    <col min="7445" max="7445" width="7.125" style="14" customWidth="1"/>
    <col min="7446" max="7446" width="8.125" style="14" customWidth="1"/>
    <col min="7447" max="7447" width="10.25" style="14" customWidth="1"/>
    <col min="7448" max="7668" width="9" style="14"/>
    <col min="7669" max="7669" width="36.875" style="14" bestFit="1" customWidth="1"/>
    <col min="7670" max="7670" width="7.125" style="14" customWidth="1"/>
    <col min="7671" max="7671" width="6" style="14" customWidth="1"/>
    <col min="7672" max="7672" width="5.75" style="14" customWidth="1"/>
    <col min="7673" max="7673" width="10.5" style="14" customWidth="1"/>
    <col min="7674" max="7674" width="7.5" style="14" customWidth="1"/>
    <col min="7675" max="7675" width="6.375" style="14" customWidth="1"/>
    <col min="7676" max="7676" width="6.5" style="14" customWidth="1"/>
    <col min="7677" max="7677" width="6.375" style="14" customWidth="1"/>
    <col min="7678" max="7678" width="7.875" style="14" customWidth="1"/>
    <col min="7679" max="7679" width="7.75" style="14" customWidth="1"/>
    <col min="7680" max="7683" width="6.5" style="14" customWidth="1"/>
    <col min="7684" max="7684" width="6.875" style="14" customWidth="1"/>
    <col min="7685" max="7685" width="9" style="14"/>
    <col min="7686" max="7686" width="6.125" style="14" customWidth="1"/>
    <col min="7687" max="7687" width="7.5" style="14" customWidth="1"/>
    <col min="7688" max="7688" width="7.625" style="14" customWidth="1"/>
    <col min="7689" max="7689" width="7.75" style="14" customWidth="1"/>
    <col min="7690" max="7690" width="10.125" style="14" bestFit="1" customWidth="1"/>
    <col min="7691" max="7691" width="12" style="14" customWidth="1"/>
    <col min="7692" max="7692" width="10.25" style="14" bestFit="1" customWidth="1"/>
    <col min="7693" max="7693" width="8.75" style="14" bestFit="1" customWidth="1"/>
    <col min="7694" max="7694" width="7.75" style="14" customWidth="1"/>
    <col min="7695" max="7695" width="9.125" style="14" customWidth="1"/>
    <col min="7696" max="7696" width="9.875" style="14" customWidth="1"/>
    <col min="7697" max="7697" width="7.75" style="14" customWidth="1"/>
    <col min="7698" max="7698" width="9.375" style="14" customWidth="1"/>
    <col min="7699" max="7699" width="9" style="14"/>
    <col min="7700" max="7700" width="5.875" style="14" customWidth="1"/>
    <col min="7701" max="7701" width="7.125" style="14" customWidth="1"/>
    <col min="7702" max="7702" width="8.125" style="14" customWidth="1"/>
    <col min="7703" max="7703" width="10.25" style="14" customWidth="1"/>
    <col min="7704" max="7924" width="9" style="14"/>
    <col min="7925" max="7925" width="36.875" style="14" bestFit="1" customWidth="1"/>
    <col min="7926" max="7926" width="7.125" style="14" customWidth="1"/>
    <col min="7927" max="7927" width="6" style="14" customWidth="1"/>
    <col min="7928" max="7928" width="5.75" style="14" customWidth="1"/>
    <col min="7929" max="7929" width="10.5" style="14" customWidth="1"/>
    <col min="7930" max="7930" width="7.5" style="14" customWidth="1"/>
    <col min="7931" max="7931" width="6.375" style="14" customWidth="1"/>
    <col min="7932" max="7932" width="6.5" style="14" customWidth="1"/>
    <col min="7933" max="7933" width="6.375" style="14" customWidth="1"/>
    <col min="7934" max="7934" width="7.875" style="14" customWidth="1"/>
    <col min="7935" max="7935" width="7.75" style="14" customWidth="1"/>
    <col min="7936" max="7939" width="6.5" style="14" customWidth="1"/>
    <col min="7940" max="7940" width="6.875" style="14" customWidth="1"/>
    <col min="7941" max="7941" width="9" style="14"/>
    <col min="7942" max="7942" width="6.125" style="14" customWidth="1"/>
    <col min="7943" max="7943" width="7.5" style="14" customWidth="1"/>
    <col min="7944" max="7944" width="7.625" style="14" customWidth="1"/>
    <col min="7945" max="7945" width="7.75" style="14" customWidth="1"/>
    <col min="7946" max="7946" width="10.125" style="14" bestFit="1" customWidth="1"/>
    <col min="7947" max="7947" width="12" style="14" customWidth="1"/>
    <col min="7948" max="7948" width="10.25" style="14" bestFit="1" customWidth="1"/>
    <col min="7949" max="7949" width="8.75" style="14" bestFit="1" customWidth="1"/>
    <col min="7950" max="7950" width="7.75" style="14" customWidth="1"/>
    <col min="7951" max="7951" width="9.125" style="14" customWidth="1"/>
    <col min="7952" max="7952" width="9.875" style="14" customWidth="1"/>
    <col min="7953" max="7953" width="7.75" style="14" customWidth="1"/>
    <col min="7954" max="7954" width="9.375" style="14" customWidth="1"/>
    <col min="7955" max="7955" width="9" style="14"/>
    <col min="7956" max="7956" width="5.875" style="14" customWidth="1"/>
    <col min="7957" max="7957" width="7.125" style="14" customWidth="1"/>
    <col min="7958" max="7958" width="8.125" style="14" customWidth="1"/>
    <col min="7959" max="7959" width="10.25" style="14" customWidth="1"/>
    <col min="7960" max="8180" width="9" style="14"/>
    <col min="8181" max="8181" width="36.875" style="14" bestFit="1" customWidth="1"/>
    <col min="8182" max="8182" width="7.125" style="14" customWidth="1"/>
    <col min="8183" max="8183" width="6" style="14" customWidth="1"/>
    <col min="8184" max="8184" width="5.75" style="14" customWidth="1"/>
    <col min="8185" max="8185" width="10.5" style="14" customWidth="1"/>
    <col min="8186" max="8186" width="7.5" style="14" customWidth="1"/>
    <col min="8187" max="8187" width="6.375" style="14" customWidth="1"/>
    <col min="8188" max="8188" width="6.5" style="14" customWidth="1"/>
    <col min="8189" max="8189" width="6.375" style="14" customWidth="1"/>
    <col min="8190" max="8190" width="7.875" style="14" customWidth="1"/>
    <col min="8191" max="8191" width="7.75" style="14" customWidth="1"/>
    <col min="8192" max="8195" width="6.5" style="14" customWidth="1"/>
    <col min="8196" max="8196" width="6.875" style="14" customWidth="1"/>
    <col min="8197" max="8197" width="9" style="14"/>
    <col min="8198" max="8198" width="6.125" style="14" customWidth="1"/>
    <col min="8199" max="8199" width="7.5" style="14" customWidth="1"/>
    <col min="8200" max="8200" width="7.625" style="14" customWidth="1"/>
    <col min="8201" max="8201" width="7.75" style="14" customWidth="1"/>
    <col min="8202" max="8202" width="10.125" style="14" bestFit="1" customWidth="1"/>
    <col min="8203" max="8203" width="12" style="14" customWidth="1"/>
    <col min="8204" max="8204" width="10.25" style="14" bestFit="1" customWidth="1"/>
    <col min="8205" max="8205" width="8.75" style="14" bestFit="1" customWidth="1"/>
    <col min="8206" max="8206" width="7.75" style="14" customWidth="1"/>
    <col min="8207" max="8207" width="9.125" style="14" customWidth="1"/>
    <col min="8208" max="8208" width="9.875" style="14" customWidth="1"/>
    <col min="8209" max="8209" width="7.75" style="14" customWidth="1"/>
    <col min="8210" max="8210" width="9.375" style="14" customWidth="1"/>
    <col min="8211" max="8211" width="9" style="14"/>
    <col min="8212" max="8212" width="5.875" style="14" customWidth="1"/>
    <col min="8213" max="8213" width="7.125" style="14" customWidth="1"/>
    <col min="8214" max="8214" width="8.125" style="14" customWidth="1"/>
    <col min="8215" max="8215" width="10.25" style="14" customWidth="1"/>
    <col min="8216" max="8436" width="9" style="14"/>
    <col min="8437" max="8437" width="36.875" style="14" bestFit="1" customWidth="1"/>
    <col min="8438" max="8438" width="7.125" style="14" customWidth="1"/>
    <col min="8439" max="8439" width="6" style="14" customWidth="1"/>
    <col min="8440" max="8440" width="5.75" style="14" customWidth="1"/>
    <col min="8441" max="8441" width="10.5" style="14" customWidth="1"/>
    <col min="8442" max="8442" width="7.5" style="14" customWidth="1"/>
    <col min="8443" max="8443" width="6.375" style="14" customWidth="1"/>
    <col min="8444" max="8444" width="6.5" style="14" customWidth="1"/>
    <col min="8445" max="8445" width="6.375" style="14" customWidth="1"/>
    <col min="8446" max="8446" width="7.875" style="14" customWidth="1"/>
    <col min="8447" max="8447" width="7.75" style="14" customWidth="1"/>
    <col min="8448" max="8451" width="6.5" style="14" customWidth="1"/>
    <col min="8452" max="8452" width="6.875" style="14" customWidth="1"/>
    <col min="8453" max="8453" width="9" style="14"/>
    <col min="8454" max="8454" width="6.125" style="14" customWidth="1"/>
    <col min="8455" max="8455" width="7.5" style="14" customWidth="1"/>
    <col min="8456" max="8456" width="7.625" style="14" customWidth="1"/>
    <col min="8457" max="8457" width="7.75" style="14" customWidth="1"/>
    <col min="8458" max="8458" width="10.125" style="14" bestFit="1" customWidth="1"/>
    <col min="8459" max="8459" width="12" style="14" customWidth="1"/>
    <col min="8460" max="8460" width="10.25" style="14" bestFit="1" customWidth="1"/>
    <col min="8461" max="8461" width="8.75" style="14" bestFit="1" customWidth="1"/>
    <col min="8462" max="8462" width="7.75" style="14" customWidth="1"/>
    <col min="8463" max="8463" width="9.125" style="14" customWidth="1"/>
    <col min="8464" max="8464" width="9.875" style="14" customWidth="1"/>
    <col min="8465" max="8465" width="7.75" style="14" customWidth="1"/>
    <col min="8466" max="8466" width="9.375" style="14" customWidth="1"/>
    <col min="8467" max="8467" width="9" style="14"/>
    <col min="8468" max="8468" width="5.875" style="14" customWidth="1"/>
    <col min="8469" max="8469" width="7.125" style="14" customWidth="1"/>
    <col min="8470" max="8470" width="8.125" style="14" customWidth="1"/>
    <col min="8471" max="8471" width="10.25" style="14" customWidth="1"/>
    <col min="8472" max="8692" width="9" style="14"/>
    <col min="8693" max="8693" width="36.875" style="14" bestFit="1" customWidth="1"/>
    <col min="8694" max="8694" width="7.125" style="14" customWidth="1"/>
    <col min="8695" max="8695" width="6" style="14" customWidth="1"/>
    <col min="8696" max="8696" width="5.75" style="14" customWidth="1"/>
    <col min="8697" max="8697" width="10.5" style="14" customWidth="1"/>
    <col min="8698" max="8698" width="7.5" style="14" customWidth="1"/>
    <col min="8699" max="8699" width="6.375" style="14" customWidth="1"/>
    <col min="8700" max="8700" width="6.5" style="14" customWidth="1"/>
    <col min="8701" max="8701" width="6.375" style="14" customWidth="1"/>
    <col min="8702" max="8702" width="7.875" style="14" customWidth="1"/>
    <col min="8703" max="8703" width="7.75" style="14" customWidth="1"/>
    <col min="8704" max="8707" width="6.5" style="14" customWidth="1"/>
    <col min="8708" max="8708" width="6.875" style="14" customWidth="1"/>
    <col min="8709" max="8709" width="9" style="14"/>
    <col min="8710" max="8710" width="6.125" style="14" customWidth="1"/>
    <col min="8711" max="8711" width="7.5" style="14" customWidth="1"/>
    <col min="8712" max="8712" width="7.625" style="14" customWidth="1"/>
    <col min="8713" max="8713" width="7.75" style="14" customWidth="1"/>
    <col min="8714" max="8714" width="10.125" style="14" bestFit="1" customWidth="1"/>
    <col min="8715" max="8715" width="12" style="14" customWidth="1"/>
    <col min="8716" max="8716" width="10.25" style="14" bestFit="1" customWidth="1"/>
    <col min="8717" max="8717" width="8.75" style="14" bestFit="1" customWidth="1"/>
    <col min="8718" max="8718" width="7.75" style="14" customWidth="1"/>
    <col min="8719" max="8719" width="9.125" style="14" customWidth="1"/>
    <col min="8720" max="8720" width="9.875" style="14" customWidth="1"/>
    <col min="8721" max="8721" width="7.75" style="14" customWidth="1"/>
    <col min="8722" max="8722" width="9.375" style="14" customWidth="1"/>
    <col min="8723" max="8723" width="9" style="14"/>
    <col min="8724" max="8724" width="5.875" style="14" customWidth="1"/>
    <col min="8725" max="8725" width="7.125" style="14" customWidth="1"/>
    <col min="8726" max="8726" width="8.125" style="14" customWidth="1"/>
    <col min="8727" max="8727" width="10.25" style="14" customWidth="1"/>
    <col min="8728" max="8948" width="9" style="14"/>
    <col min="8949" max="8949" width="36.875" style="14" bestFit="1" customWidth="1"/>
    <col min="8950" max="8950" width="7.125" style="14" customWidth="1"/>
    <col min="8951" max="8951" width="6" style="14" customWidth="1"/>
    <col min="8952" max="8952" width="5.75" style="14" customWidth="1"/>
    <col min="8953" max="8953" width="10.5" style="14" customWidth="1"/>
    <col min="8954" max="8954" width="7.5" style="14" customWidth="1"/>
    <col min="8955" max="8955" width="6.375" style="14" customWidth="1"/>
    <col min="8956" max="8956" width="6.5" style="14" customWidth="1"/>
    <col min="8957" max="8957" width="6.375" style="14" customWidth="1"/>
    <col min="8958" max="8958" width="7.875" style="14" customWidth="1"/>
    <col min="8959" max="8959" width="7.75" style="14" customWidth="1"/>
    <col min="8960" max="8963" width="6.5" style="14" customWidth="1"/>
    <col min="8964" max="8964" width="6.875" style="14" customWidth="1"/>
    <col min="8965" max="8965" width="9" style="14"/>
    <col min="8966" max="8966" width="6.125" style="14" customWidth="1"/>
    <col min="8967" max="8967" width="7.5" style="14" customWidth="1"/>
    <col min="8968" max="8968" width="7.625" style="14" customWidth="1"/>
    <col min="8969" max="8969" width="7.75" style="14" customWidth="1"/>
    <col min="8970" max="8970" width="10.125" style="14" bestFit="1" customWidth="1"/>
    <col min="8971" max="8971" width="12" style="14" customWidth="1"/>
    <col min="8972" max="8972" width="10.25" style="14" bestFit="1" customWidth="1"/>
    <col min="8973" max="8973" width="8.75" style="14" bestFit="1" customWidth="1"/>
    <col min="8974" max="8974" width="7.75" style="14" customWidth="1"/>
    <col min="8975" max="8975" width="9.125" style="14" customWidth="1"/>
    <col min="8976" max="8976" width="9.875" style="14" customWidth="1"/>
    <col min="8977" max="8977" width="7.75" style="14" customWidth="1"/>
    <col min="8978" max="8978" width="9.375" style="14" customWidth="1"/>
    <col min="8979" max="8979" width="9" style="14"/>
    <col min="8980" max="8980" width="5.875" style="14" customWidth="1"/>
    <col min="8981" max="8981" width="7.125" style="14" customWidth="1"/>
    <col min="8982" max="8982" width="8.125" style="14" customWidth="1"/>
    <col min="8983" max="8983" width="10.25" style="14" customWidth="1"/>
    <col min="8984" max="9204" width="9" style="14"/>
    <col min="9205" max="9205" width="36.875" style="14" bestFit="1" customWidth="1"/>
    <col min="9206" max="9206" width="7.125" style="14" customWidth="1"/>
    <col min="9207" max="9207" width="6" style="14" customWidth="1"/>
    <col min="9208" max="9208" width="5.75" style="14" customWidth="1"/>
    <col min="9209" max="9209" width="10.5" style="14" customWidth="1"/>
    <col min="9210" max="9210" width="7.5" style="14" customWidth="1"/>
    <col min="9211" max="9211" width="6.375" style="14" customWidth="1"/>
    <col min="9212" max="9212" width="6.5" style="14" customWidth="1"/>
    <col min="9213" max="9213" width="6.375" style="14" customWidth="1"/>
    <col min="9214" max="9214" width="7.875" style="14" customWidth="1"/>
    <col min="9215" max="9215" width="7.75" style="14" customWidth="1"/>
    <col min="9216" max="9219" width="6.5" style="14" customWidth="1"/>
    <col min="9220" max="9220" width="6.875" style="14" customWidth="1"/>
    <col min="9221" max="9221" width="9" style="14"/>
    <col min="9222" max="9222" width="6.125" style="14" customWidth="1"/>
    <col min="9223" max="9223" width="7.5" style="14" customWidth="1"/>
    <col min="9224" max="9224" width="7.625" style="14" customWidth="1"/>
    <col min="9225" max="9225" width="7.75" style="14" customWidth="1"/>
    <col min="9226" max="9226" width="10.125" style="14" bestFit="1" customWidth="1"/>
    <col min="9227" max="9227" width="12" style="14" customWidth="1"/>
    <col min="9228" max="9228" width="10.25" style="14" bestFit="1" customWidth="1"/>
    <col min="9229" max="9229" width="8.75" style="14" bestFit="1" customWidth="1"/>
    <col min="9230" max="9230" width="7.75" style="14" customWidth="1"/>
    <col min="9231" max="9231" width="9.125" style="14" customWidth="1"/>
    <col min="9232" max="9232" width="9.875" style="14" customWidth="1"/>
    <col min="9233" max="9233" width="7.75" style="14" customWidth="1"/>
    <col min="9234" max="9234" width="9.375" style="14" customWidth="1"/>
    <col min="9235" max="9235" width="9" style="14"/>
    <col min="9236" max="9236" width="5.875" style="14" customWidth="1"/>
    <col min="9237" max="9237" width="7.125" style="14" customWidth="1"/>
    <col min="9238" max="9238" width="8.125" style="14" customWidth="1"/>
    <col min="9239" max="9239" width="10.25" style="14" customWidth="1"/>
    <col min="9240" max="9460" width="9" style="14"/>
    <col min="9461" max="9461" width="36.875" style="14" bestFit="1" customWidth="1"/>
    <col min="9462" max="9462" width="7.125" style="14" customWidth="1"/>
    <col min="9463" max="9463" width="6" style="14" customWidth="1"/>
    <col min="9464" max="9464" width="5.75" style="14" customWidth="1"/>
    <col min="9465" max="9465" width="10.5" style="14" customWidth="1"/>
    <col min="9466" max="9466" width="7.5" style="14" customWidth="1"/>
    <col min="9467" max="9467" width="6.375" style="14" customWidth="1"/>
    <col min="9468" max="9468" width="6.5" style="14" customWidth="1"/>
    <col min="9469" max="9469" width="6.375" style="14" customWidth="1"/>
    <col min="9470" max="9470" width="7.875" style="14" customWidth="1"/>
    <col min="9471" max="9471" width="7.75" style="14" customWidth="1"/>
    <col min="9472" max="9475" width="6.5" style="14" customWidth="1"/>
    <col min="9476" max="9476" width="6.875" style="14" customWidth="1"/>
    <col min="9477" max="9477" width="9" style="14"/>
    <col min="9478" max="9478" width="6.125" style="14" customWidth="1"/>
    <col min="9479" max="9479" width="7.5" style="14" customWidth="1"/>
    <col min="9480" max="9480" width="7.625" style="14" customWidth="1"/>
    <col min="9481" max="9481" width="7.75" style="14" customWidth="1"/>
    <col min="9482" max="9482" width="10.125" style="14" bestFit="1" customWidth="1"/>
    <col min="9483" max="9483" width="12" style="14" customWidth="1"/>
    <col min="9484" max="9484" width="10.25" style="14" bestFit="1" customWidth="1"/>
    <col min="9485" max="9485" width="8.75" style="14" bestFit="1" customWidth="1"/>
    <col min="9486" max="9486" width="7.75" style="14" customWidth="1"/>
    <col min="9487" max="9487" width="9.125" style="14" customWidth="1"/>
    <col min="9488" max="9488" width="9.875" style="14" customWidth="1"/>
    <col min="9489" max="9489" width="7.75" style="14" customWidth="1"/>
    <col min="9490" max="9490" width="9.375" style="14" customWidth="1"/>
    <col min="9491" max="9491" width="9" style="14"/>
    <col min="9492" max="9492" width="5.875" style="14" customWidth="1"/>
    <col min="9493" max="9493" width="7.125" style="14" customWidth="1"/>
    <col min="9494" max="9494" width="8.125" style="14" customWidth="1"/>
    <col min="9495" max="9495" width="10.25" style="14" customWidth="1"/>
    <col min="9496" max="9716" width="9" style="14"/>
    <col min="9717" max="9717" width="36.875" style="14" bestFit="1" customWidth="1"/>
    <col min="9718" max="9718" width="7.125" style="14" customWidth="1"/>
    <col min="9719" max="9719" width="6" style="14" customWidth="1"/>
    <col min="9720" max="9720" width="5.75" style="14" customWidth="1"/>
    <col min="9721" max="9721" width="10.5" style="14" customWidth="1"/>
    <col min="9722" max="9722" width="7.5" style="14" customWidth="1"/>
    <col min="9723" max="9723" width="6.375" style="14" customWidth="1"/>
    <col min="9724" max="9724" width="6.5" style="14" customWidth="1"/>
    <col min="9725" max="9725" width="6.375" style="14" customWidth="1"/>
    <col min="9726" max="9726" width="7.875" style="14" customWidth="1"/>
    <col min="9727" max="9727" width="7.75" style="14" customWidth="1"/>
    <col min="9728" max="9731" width="6.5" style="14" customWidth="1"/>
    <col min="9732" max="9732" width="6.875" style="14" customWidth="1"/>
    <col min="9733" max="9733" width="9" style="14"/>
    <col min="9734" max="9734" width="6.125" style="14" customWidth="1"/>
    <col min="9735" max="9735" width="7.5" style="14" customWidth="1"/>
    <col min="9736" max="9736" width="7.625" style="14" customWidth="1"/>
    <col min="9737" max="9737" width="7.75" style="14" customWidth="1"/>
    <col min="9738" max="9738" width="10.125" style="14" bestFit="1" customWidth="1"/>
    <col min="9739" max="9739" width="12" style="14" customWidth="1"/>
    <col min="9740" max="9740" width="10.25" style="14" bestFit="1" customWidth="1"/>
    <col min="9741" max="9741" width="8.75" style="14" bestFit="1" customWidth="1"/>
    <col min="9742" max="9742" width="7.75" style="14" customWidth="1"/>
    <col min="9743" max="9743" width="9.125" style="14" customWidth="1"/>
    <col min="9744" max="9744" width="9.875" style="14" customWidth="1"/>
    <col min="9745" max="9745" width="7.75" style="14" customWidth="1"/>
    <col min="9746" max="9746" width="9.375" style="14" customWidth="1"/>
    <col min="9747" max="9747" width="9" style="14"/>
    <col min="9748" max="9748" width="5.875" style="14" customWidth="1"/>
    <col min="9749" max="9749" width="7.125" style="14" customWidth="1"/>
    <col min="9750" max="9750" width="8.125" style="14" customWidth="1"/>
    <col min="9751" max="9751" width="10.25" style="14" customWidth="1"/>
    <col min="9752" max="9972" width="9" style="14"/>
    <col min="9973" max="9973" width="36.875" style="14" bestFit="1" customWidth="1"/>
    <col min="9974" max="9974" width="7.125" style="14" customWidth="1"/>
    <col min="9975" max="9975" width="6" style="14" customWidth="1"/>
    <col min="9976" max="9976" width="5.75" style="14" customWidth="1"/>
    <col min="9977" max="9977" width="10.5" style="14" customWidth="1"/>
    <col min="9978" max="9978" width="7.5" style="14" customWidth="1"/>
    <col min="9979" max="9979" width="6.375" style="14" customWidth="1"/>
    <col min="9980" max="9980" width="6.5" style="14" customWidth="1"/>
    <col min="9981" max="9981" width="6.375" style="14" customWidth="1"/>
    <col min="9982" max="9982" width="7.875" style="14" customWidth="1"/>
    <col min="9983" max="9983" width="7.75" style="14" customWidth="1"/>
    <col min="9984" max="9987" width="6.5" style="14" customWidth="1"/>
    <col min="9988" max="9988" width="6.875" style="14" customWidth="1"/>
    <col min="9989" max="9989" width="9" style="14"/>
    <col min="9990" max="9990" width="6.125" style="14" customWidth="1"/>
    <col min="9991" max="9991" width="7.5" style="14" customWidth="1"/>
    <col min="9992" max="9992" width="7.625" style="14" customWidth="1"/>
    <col min="9993" max="9993" width="7.75" style="14" customWidth="1"/>
    <col min="9994" max="9994" width="10.125" style="14" bestFit="1" customWidth="1"/>
    <col min="9995" max="9995" width="12" style="14" customWidth="1"/>
    <col min="9996" max="9996" width="10.25" style="14" bestFit="1" customWidth="1"/>
    <col min="9997" max="9997" width="8.75" style="14" bestFit="1" customWidth="1"/>
    <col min="9998" max="9998" width="7.75" style="14" customWidth="1"/>
    <col min="9999" max="9999" width="9.125" style="14" customWidth="1"/>
    <col min="10000" max="10000" width="9.875" style="14" customWidth="1"/>
    <col min="10001" max="10001" width="7.75" style="14" customWidth="1"/>
    <col min="10002" max="10002" width="9.375" style="14" customWidth="1"/>
    <col min="10003" max="10003" width="9" style="14"/>
    <col min="10004" max="10004" width="5.875" style="14" customWidth="1"/>
    <col min="10005" max="10005" width="7.125" style="14" customWidth="1"/>
    <col min="10006" max="10006" width="8.125" style="14" customWidth="1"/>
    <col min="10007" max="10007" width="10.25" style="14" customWidth="1"/>
    <col min="10008" max="10228" width="9" style="14"/>
    <col min="10229" max="10229" width="36.875" style="14" bestFit="1" customWidth="1"/>
    <col min="10230" max="10230" width="7.125" style="14" customWidth="1"/>
    <col min="10231" max="10231" width="6" style="14" customWidth="1"/>
    <col min="10232" max="10232" width="5.75" style="14" customWidth="1"/>
    <col min="10233" max="10233" width="10.5" style="14" customWidth="1"/>
    <col min="10234" max="10234" width="7.5" style="14" customWidth="1"/>
    <col min="10235" max="10235" width="6.375" style="14" customWidth="1"/>
    <col min="10236" max="10236" width="6.5" style="14" customWidth="1"/>
    <col min="10237" max="10237" width="6.375" style="14" customWidth="1"/>
    <col min="10238" max="10238" width="7.875" style="14" customWidth="1"/>
    <col min="10239" max="10239" width="7.75" style="14" customWidth="1"/>
    <col min="10240" max="10243" width="6.5" style="14" customWidth="1"/>
    <col min="10244" max="10244" width="6.875" style="14" customWidth="1"/>
    <col min="10245" max="10245" width="9" style="14"/>
    <col min="10246" max="10246" width="6.125" style="14" customWidth="1"/>
    <col min="10247" max="10247" width="7.5" style="14" customWidth="1"/>
    <col min="10248" max="10248" width="7.625" style="14" customWidth="1"/>
    <col min="10249" max="10249" width="7.75" style="14" customWidth="1"/>
    <col min="10250" max="10250" width="10.125" style="14" bestFit="1" customWidth="1"/>
    <col min="10251" max="10251" width="12" style="14" customWidth="1"/>
    <col min="10252" max="10252" width="10.25" style="14" bestFit="1" customWidth="1"/>
    <col min="10253" max="10253" width="8.75" style="14" bestFit="1" customWidth="1"/>
    <col min="10254" max="10254" width="7.75" style="14" customWidth="1"/>
    <col min="10255" max="10255" width="9.125" style="14" customWidth="1"/>
    <col min="10256" max="10256" width="9.875" style="14" customWidth="1"/>
    <col min="10257" max="10257" width="7.75" style="14" customWidth="1"/>
    <col min="10258" max="10258" width="9.375" style="14" customWidth="1"/>
    <col min="10259" max="10259" width="9" style="14"/>
    <col min="10260" max="10260" width="5.875" style="14" customWidth="1"/>
    <col min="10261" max="10261" width="7.125" style="14" customWidth="1"/>
    <col min="10262" max="10262" width="8.125" style="14" customWidth="1"/>
    <col min="10263" max="10263" width="10.25" style="14" customWidth="1"/>
    <col min="10264" max="10484" width="9" style="14"/>
    <col min="10485" max="10485" width="36.875" style="14" bestFit="1" customWidth="1"/>
    <col min="10486" max="10486" width="7.125" style="14" customWidth="1"/>
    <col min="10487" max="10487" width="6" style="14" customWidth="1"/>
    <col min="10488" max="10488" width="5.75" style="14" customWidth="1"/>
    <col min="10489" max="10489" width="10.5" style="14" customWidth="1"/>
    <col min="10490" max="10490" width="7.5" style="14" customWidth="1"/>
    <col min="10491" max="10491" width="6.375" style="14" customWidth="1"/>
    <col min="10492" max="10492" width="6.5" style="14" customWidth="1"/>
    <col min="10493" max="10493" width="6.375" style="14" customWidth="1"/>
    <col min="10494" max="10494" width="7.875" style="14" customWidth="1"/>
    <col min="10495" max="10495" width="7.75" style="14" customWidth="1"/>
    <col min="10496" max="10499" width="6.5" style="14" customWidth="1"/>
    <col min="10500" max="10500" width="6.875" style="14" customWidth="1"/>
    <col min="10501" max="10501" width="9" style="14"/>
    <col min="10502" max="10502" width="6.125" style="14" customWidth="1"/>
    <col min="10503" max="10503" width="7.5" style="14" customWidth="1"/>
    <col min="10504" max="10504" width="7.625" style="14" customWidth="1"/>
    <col min="10505" max="10505" width="7.75" style="14" customWidth="1"/>
    <col min="10506" max="10506" width="10.125" style="14" bestFit="1" customWidth="1"/>
    <col min="10507" max="10507" width="12" style="14" customWidth="1"/>
    <col min="10508" max="10508" width="10.25" style="14" bestFit="1" customWidth="1"/>
    <col min="10509" max="10509" width="8.75" style="14" bestFit="1" customWidth="1"/>
    <col min="10510" max="10510" width="7.75" style="14" customWidth="1"/>
    <col min="10511" max="10511" width="9.125" style="14" customWidth="1"/>
    <col min="10512" max="10512" width="9.875" style="14" customWidth="1"/>
    <col min="10513" max="10513" width="7.75" style="14" customWidth="1"/>
    <col min="10514" max="10514" width="9.375" style="14" customWidth="1"/>
    <col min="10515" max="10515" width="9" style="14"/>
    <col min="10516" max="10516" width="5.875" style="14" customWidth="1"/>
    <col min="10517" max="10517" width="7.125" style="14" customWidth="1"/>
    <col min="10518" max="10518" width="8.125" style="14" customWidth="1"/>
    <col min="10519" max="10519" width="10.25" style="14" customWidth="1"/>
    <col min="10520" max="10740" width="9" style="14"/>
    <col min="10741" max="10741" width="36.875" style="14" bestFit="1" customWidth="1"/>
    <col min="10742" max="10742" width="7.125" style="14" customWidth="1"/>
    <col min="10743" max="10743" width="6" style="14" customWidth="1"/>
    <col min="10744" max="10744" width="5.75" style="14" customWidth="1"/>
    <col min="10745" max="10745" width="10.5" style="14" customWidth="1"/>
    <col min="10746" max="10746" width="7.5" style="14" customWidth="1"/>
    <col min="10747" max="10747" width="6.375" style="14" customWidth="1"/>
    <col min="10748" max="10748" width="6.5" style="14" customWidth="1"/>
    <col min="10749" max="10749" width="6.375" style="14" customWidth="1"/>
    <col min="10750" max="10750" width="7.875" style="14" customWidth="1"/>
    <col min="10751" max="10751" width="7.75" style="14" customWidth="1"/>
    <col min="10752" max="10755" width="6.5" style="14" customWidth="1"/>
    <col min="10756" max="10756" width="6.875" style="14" customWidth="1"/>
    <col min="10757" max="10757" width="9" style="14"/>
    <col min="10758" max="10758" width="6.125" style="14" customWidth="1"/>
    <col min="10759" max="10759" width="7.5" style="14" customWidth="1"/>
    <col min="10760" max="10760" width="7.625" style="14" customWidth="1"/>
    <col min="10761" max="10761" width="7.75" style="14" customWidth="1"/>
    <col min="10762" max="10762" width="10.125" style="14" bestFit="1" customWidth="1"/>
    <col min="10763" max="10763" width="12" style="14" customWidth="1"/>
    <col min="10764" max="10764" width="10.25" style="14" bestFit="1" customWidth="1"/>
    <col min="10765" max="10765" width="8.75" style="14" bestFit="1" customWidth="1"/>
    <col min="10766" max="10766" width="7.75" style="14" customWidth="1"/>
    <col min="10767" max="10767" width="9.125" style="14" customWidth="1"/>
    <col min="10768" max="10768" width="9.875" style="14" customWidth="1"/>
    <col min="10769" max="10769" width="7.75" style="14" customWidth="1"/>
    <col min="10770" max="10770" width="9.375" style="14" customWidth="1"/>
    <col min="10771" max="10771" width="9" style="14"/>
    <col min="10772" max="10772" width="5.875" style="14" customWidth="1"/>
    <col min="10773" max="10773" width="7.125" style="14" customWidth="1"/>
    <col min="10774" max="10774" width="8.125" style="14" customWidth="1"/>
    <col min="10775" max="10775" width="10.25" style="14" customWidth="1"/>
    <col min="10776" max="10996" width="9" style="14"/>
    <col min="10997" max="10997" width="36.875" style="14" bestFit="1" customWidth="1"/>
    <col min="10998" max="10998" width="7.125" style="14" customWidth="1"/>
    <col min="10999" max="10999" width="6" style="14" customWidth="1"/>
    <col min="11000" max="11000" width="5.75" style="14" customWidth="1"/>
    <col min="11001" max="11001" width="10.5" style="14" customWidth="1"/>
    <col min="11002" max="11002" width="7.5" style="14" customWidth="1"/>
    <col min="11003" max="11003" width="6.375" style="14" customWidth="1"/>
    <col min="11004" max="11004" width="6.5" style="14" customWidth="1"/>
    <col min="11005" max="11005" width="6.375" style="14" customWidth="1"/>
    <col min="11006" max="11006" width="7.875" style="14" customWidth="1"/>
    <col min="11007" max="11007" width="7.75" style="14" customWidth="1"/>
    <col min="11008" max="11011" width="6.5" style="14" customWidth="1"/>
    <col min="11012" max="11012" width="6.875" style="14" customWidth="1"/>
    <col min="11013" max="11013" width="9" style="14"/>
    <col min="11014" max="11014" width="6.125" style="14" customWidth="1"/>
    <col min="11015" max="11015" width="7.5" style="14" customWidth="1"/>
    <col min="11016" max="11016" width="7.625" style="14" customWidth="1"/>
    <col min="11017" max="11017" width="7.75" style="14" customWidth="1"/>
    <col min="11018" max="11018" width="10.125" style="14" bestFit="1" customWidth="1"/>
    <col min="11019" max="11019" width="12" style="14" customWidth="1"/>
    <col min="11020" max="11020" width="10.25" style="14" bestFit="1" customWidth="1"/>
    <col min="11021" max="11021" width="8.75" style="14" bestFit="1" customWidth="1"/>
    <col min="11022" max="11022" width="7.75" style="14" customWidth="1"/>
    <col min="11023" max="11023" width="9.125" style="14" customWidth="1"/>
    <col min="11024" max="11024" width="9.875" style="14" customWidth="1"/>
    <col min="11025" max="11025" width="7.75" style="14" customWidth="1"/>
    <col min="11026" max="11026" width="9.375" style="14" customWidth="1"/>
    <col min="11027" max="11027" width="9" style="14"/>
    <col min="11028" max="11028" width="5.875" style="14" customWidth="1"/>
    <col min="11029" max="11029" width="7.125" style="14" customWidth="1"/>
    <col min="11030" max="11030" width="8.125" style="14" customWidth="1"/>
    <col min="11031" max="11031" width="10.25" style="14" customWidth="1"/>
    <col min="11032" max="11252" width="9" style="14"/>
    <col min="11253" max="11253" width="36.875" style="14" bestFit="1" customWidth="1"/>
    <col min="11254" max="11254" width="7.125" style="14" customWidth="1"/>
    <col min="11255" max="11255" width="6" style="14" customWidth="1"/>
    <col min="11256" max="11256" width="5.75" style="14" customWidth="1"/>
    <col min="11257" max="11257" width="10.5" style="14" customWidth="1"/>
    <col min="11258" max="11258" width="7.5" style="14" customWidth="1"/>
    <col min="11259" max="11259" width="6.375" style="14" customWidth="1"/>
    <col min="11260" max="11260" width="6.5" style="14" customWidth="1"/>
    <col min="11261" max="11261" width="6.375" style="14" customWidth="1"/>
    <col min="11262" max="11262" width="7.875" style="14" customWidth="1"/>
    <col min="11263" max="11263" width="7.75" style="14" customWidth="1"/>
    <col min="11264" max="11267" width="6.5" style="14" customWidth="1"/>
    <col min="11268" max="11268" width="6.875" style="14" customWidth="1"/>
    <col min="11269" max="11269" width="9" style="14"/>
    <col min="11270" max="11270" width="6.125" style="14" customWidth="1"/>
    <col min="11271" max="11271" width="7.5" style="14" customWidth="1"/>
    <col min="11272" max="11272" width="7.625" style="14" customWidth="1"/>
    <col min="11273" max="11273" width="7.75" style="14" customWidth="1"/>
    <col min="11274" max="11274" width="10.125" style="14" bestFit="1" customWidth="1"/>
    <col min="11275" max="11275" width="12" style="14" customWidth="1"/>
    <col min="11276" max="11276" width="10.25" style="14" bestFit="1" customWidth="1"/>
    <col min="11277" max="11277" width="8.75" style="14" bestFit="1" customWidth="1"/>
    <col min="11278" max="11278" width="7.75" style="14" customWidth="1"/>
    <col min="11279" max="11279" width="9.125" style="14" customWidth="1"/>
    <col min="11280" max="11280" width="9.875" style="14" customWidth="1"/>
    <col min="11281" max="11281" width="7.75" style="14" customWidth="1"/>
    <col min="11282" max="11282" width="9.375" style="14" customWidth="1"/>
    <col min="11283" max="11283" width="9" style="14"/>
    <col min="11284" max="11284" width="5.875" style="14" customWidth="1"/>
    <col min="11285" max="11285" width="7.125" style="14" customWidth="1"/>
    <col min="11286" max="11286" width="8.125" style="14" customWidth="1"/>
    <col min="11287" max="11287" width="10.25" style="14" customWidth="1"/>
    <col min="11288" max="11508" width="9" style="14"/>
    <col min="11509" max="11509" width="36.875" style="14" bestFit="1" customWidth="1"/>
    <col min="11510" max="11510" width="7.125" style="14" customWidth="1"/>
    <col min="11511" max="11511" width="6" style="14" customWidth="1"/>
    <col min="11512" max="11512" width="5.75" style="14" customWidth="1"/>
    <col min="11513" max="11513" width="10.5" style="14" customWidth="1"/>
    <col min="11514" max="11514" width="7.5" style="14" customWidth="1"/>
    <col min="11515" max="11515" width="6.375" style="14" customWidth="1"/>
    <col min="11516" max="11516" width="6.5" style="14" customWidth="1"/>
    <col min="11517" max="11517" width="6.375" style="14" customWidth="1"/>
    <col min="11518" max="11518" width="7.875" style="14" customWidth="1"/>
    <col min="11519" max="11519" width="7.75" style="14" customWidth="1"/>
    <col min="11520" max="11523" width="6.5" style="14" customWidth="1"/>
    <col min="11524" max="11524" width="6.875" style="14" customWidth="1"/>
    <col min="11525" max="11525" width="9" style="14"/>
    <col min="11526" max="11526" width="6.125" style="14" customWidth="1"/>
    <col min="11527" max="11527" width="7.5" style="14" customWidth="1"/>
    <col min="11528" max="11528" width="7.625" style="14" customWidth="1"/>
    <col min="11529" max="11529" width="7.75" style="14" customWidth="1"/>
    <col min="11530" max="11530" width="10.125" style="14" bestFit="1" customWidth="1"/>
    <col min="11531" max="11531" width="12" style="14" customWidth="1"/>
    <col min="11532" max="11532" width="10.25" style="14" bestFit="1" customWidth="1"/>
    <col min="11533" max="11533" width="8.75" style="14" bestFit="1" customWidth="1"/>
    <col min="11534" max="11534" width="7.75" style="14" customWidth="1"/>
    <col min="11535" max="11535" width="9.125" style="14" customWidth="1"/>
    <col min="11536" max="11536" width="9.875" style="14" customWidth="1"/>
    <col min="11537" max="11537" width="7.75" style="14" customWidth="1"/>
    <col min="11538" max="11538" width="9.375" style="14" customWidth="1"/>
    <col min="11539" max="11539" width="9" style="14"/>
    <col min="11540" max="11540" width="5.875" style="14" customWidth="1"/>
    <col min="11541" max="11541" width="7.125" style="14" customWidth="1"/>
    <col min="11542" max="11542" width="8.125" style="14" customWidth="1"/>
    <col min="11543" max="11543" width="10.25" style="14" customWidth="1"/>
    <col min="11544" max="11764" width="9" style="14"/>
    <col min="11765" max="11765" width="36.875" style="14" bestFit="1" customWidth="1"/>
    <col min="11766" max="11766" width="7.125" style="14" customWidth="1"/>
    <col min="11767" max="11767" width="6" style="14" customWidth="1"/>
    <col min="11768" max="11768" width="5.75" style="14" customWidth="1"/>
    <col min="11769" max="11769" width="10.5" style="14" customWidth="1"/>
    <col min="11770" max="11770" width="7.5" style="14" customWidth="1"/>
    <col min="11771" max="11771" width="6.375" style="14" customWidth="1"/>
    <col min="11772" max="11772" width="6.5" style="14" customWidth="1"/>
    <col min="11773" max="11773" width="6.375" style="14" customWidth="1"/>
    <col min="11774" max="11774" width="7.875" style="14" customWidth="1"/>
    <col min="11775" max="11775" width="7.75" style="14" customWidth="1"/>
    <col min="11776" max="11779" width="6.5" style="14" customWidth="1"/>
    <col min="11780" max="11780" width="6.875" style="14" customWidth="1"/>
    <col min="11781" max="11781" width="9" style="14"/>
    <col min="11782" max="11782" width="6.125" style="14" customWidth="1"/>
    <col min="11783" max="11783" width="7.5" style="14" customWidth="1"/>
    <col min="11784" max="11784" width="7.625" style="14" customWidth="1"/>
    <col min="11785" max="11785" width="7.75" style="14" customWidth="1"/>
    <col min="11786" max="11786" width="10.125" style="14" bestFit="1" customWidth="1"/>
    <col min="11787" max="11787" width="12" style="14" customWidth="1"/>
    <col min="11788" max="11788" width="10.25" style="14" bestFit="1" customWidth="1"/>
    <col min="11789" max="11789" width="8.75" style="14" bestFit="1" customWidth="1"/>
    <col min="11790" max="11790" width="7.75" style="14" customWidth="1"/>
    <col min="11791" max="11791" width="9.125" style="14" customWidth="1"/>
    <col min="11792" max="11792" width="9.875" style="14" customWidth="1"/>
    <col min="11793" max="11793" width="7.75" style="14" customWidth="1"/>
    <col min="11794" max="11794" width="9.375" style="14" customWidth="1"/>
    <col min="11795" max="11795" width="9" style="14"/>
    <col min="11796" max="11796" width="5.875" style="14" customWidth="1"/>
    <col min="11797" max="11797" width="7.125" style="14" customWidth="1"/>
    <col min="11798" max="11798" width="8.125" style="14" customWidth="1"/>
    <col min="11799" max="11799" width="10.25" style="14" customWidth="1"/>
    <col min="11800" max="12020" width="9" style="14"/>
    <col min="12021" max="12021" width="36.875" style="14" bestFit="1" customWidth="1"/>
    <col min="12022" max="12022" width="7.125" style="14" customWidth="1"/>
    <col min="12023" max="12023" width="6" style="14" customWidth="1"/>
    <col min="12024" max="12024" width="5.75" style="14" customWidth="1"/>
    <col min="12025" max="12025" width="10.5" style="14" customWidth="1"/>
    <col min="12026" max="12026" width="7.5" style="14" customWidth="1"/>
    <col min="12027" max="12027" width="6.375" style="14" customWidth="1"/>
    <col min="12028" max="12028" width="6.5" style="14" customWidth="1"/>
    <col min="12029" max="12029" width="6.375" style="14" customWidth="1"/>
    <col min="12030" max="12030" width="7.875" style="14" customWidth="1"/>
    <col min="12031" max="12031" width="7.75" style="14" customWidth="1"/>
    <col min="12032" max="12035" width="6.5" style="14" customWidth="1"/>
    <col min="12036" max="12036" width="6.875" style="14" customWidth="1"/>
    <col min="12037" max="12037" width="9" style="14"/>
    <col min="12038" max="12038" width="6.125" style="14" customWidth="1"/>
    <col min="12039" max="12039" width="7.5" style="14" customWidth="1"/>
    <col min="12040" max="12040" width="7.625" style="14" customWidth="1"/>
    <col min="12041" max="12041" width="7.75" style="14" customWidth="1"/>
    <col min="12042" max="12042" width="10.125" style="14" bestFit="1" customWidth="1"/>
    <col min="12043" max="12043" width="12" style="14" customWidth="1"/>
    <col min="12044" max="12044" width="10.25" style="14" bestFit="1" customWidth="1"/>
    <col min="12045" max="12045" width="8.75" style="14" bestFit="1" customWidth="1"/>
    <col min="12046" max="12046" width="7.75" style="14" customWidth="1"/>
    <col min="12047" max="12047" width="9.125" style="14" customWidth="1"/>
    <col min="12048" max="12048" width="9.875" style="14" customWidth="1"/>
    <col min="12049" max="12049" width="7.75" style="14" customWidth="1"/>
    <col min="12050" max="12050" width="9.375" style="14" customWidth="1"/>
    <col min="12051" max="12051" width="9" style="14"/>
    <col min="12052" max="12052" width="5.875" style="14" customWidth="1"/>
    <col min="12053" max="12053" width="7.125" style="14" customWidth="1"/>
    <col min="12054" max="12054" width="8.125" style="14" customWidth="1"/>
    <col min="12055" max="12055" width="10.25" style="14" customWidth="1"/>
    <col min="12056" max="12276" width="9" style="14"/>
    <col min="12277" max="12277" width="36.875" style="14" bestFit="1" customWidth="1"/>
    <col min="12278" max="12278" width="7.125" style="14" customWidth="1"/>
    <col min="12279" max="12279" width="6" style="14" customWidth="1"/>
    <col min="12280" max="12280" width="5.75" style="14" customWidth="1"/>
    <col min="12281" max="12281" width="10.5" style="14" customWidth="1"/>
    <col min="12282" max="12282" width="7.5" style="14" customWidth="1"/>
    <col min="12283" max="12283" width="6.375" style="14" customWidth="1"/>
    <col min="12284" max="12284" width="6.5" style="14" customWidth="1"/>
    <col min="12285" max="12285" width="6.375" style="14" customWidth="1"/>
    <col min="12286" max="12286" width="7.875" style="14" customWidth="1"/>
    <col min="12287" max="12287" width="7.75" style="14" customWidth="1"/>
    <col min="12288" max="12291" width="6.5" style="14" customWidth="1"/>
    <col min="12292" max="12292" width="6.875" style="14" customWidth="1"/>
    <col min="12293" max="12293" width="9" style="14"/>
    <col min="12294" max="12294" width="6.125" style="14" customWidth="1"/>
    <col min="12295" max="12295" width="7.5" style="14" customWidth="1"/>
    <col min="12296" max="12296" width="7.625" style="14" customWidth="1"/>
    <col min="12297" max="12297" width="7.75" style="14" customWidth="1"/>
    <col min="12298" max="12298" width="10.125" style="14" bestFit="1" customWidth="1"/>
    <col min="12299" max="12299" width="12" style="14" customWidth="1"/>
    <col min="12300" max="12300" width="10.25" style="14" bestFit="1" customWidth="1"/>
    <col min="12301" max="12301" width="8.75" style="14" bestFit="1" customWidth="1"/>
    <col min="12302" max="12302" width="7.75" style="14" customWidth="1"/>
    <col min="12303" max="12303" width="9.125" style="14" customWidth="1"/>
    <col min="12304" max="12304" width="9.875" style="14" customWidth="1"/>
    <col min="12305" max="12305" width="7.75" style="14" customWidth="1"/>
    <col min="12306" max="12306" width="9.375" style="14" customWidth="1"/>
    <col min="12307" max="12307" width="9" style="14"/>
    <col min="12308" max="12308" width="5.875" style="14" customWidth="1"/>
    <col min="12309" max="12309" width="7.125" style="14" customWidth="1"/>
    <col min="12310" max="12310" width="8.125" style="14" customWidth="1"/>
    <col min="12311" max="12311" width="10.25" style="14" customWidth="1"/>
    <col min="12312" max="12532" width="9" style="14"/>
    <col min="12533" max="12533" width="36.875" style="14" bestFit="1" customWidth="1"/>
    <col min="12534" max="12534" width="7.125" style="14" customWidth="1"/>
    <col min="12535" max="12535" width="6" style="14" customWidth="1"/>
    <col min="12536" max="12536" width="5.75" style="14" customWidth="1"/>
    <col min="12537" max="12537" width="10.5" style="14" customWidth="1"/>
    <col min="12538" max="12538" width="7.5" style="14" customWidth="1"/>
    <col min="12539" max="12539" width="6.375" style="14" customWidth="1"/>
    <col min="12540" max="12540" width="6.5" style="14" customWidth="1"/>
    <col min="12541" max="12541" width="6.375" style="14" customWidth="1"/>
    <col min="12542" max="12542" width="7.875" style="14" customWidth="1"/>
    <col min="12543" max="12543" width="7.75" style="14" customWidth="1"/>
    <col min="12544" max="12547" width="6.5" style="14" customWidth="1"/>
    <col min="12548" max="12548" width="6.875" style="14" customWidth="1"/>
    <col min="12549" max="12549" width="9" style="14"/>
    <col min="12550" max="12550" width="6.125" style="14" customWidth="1"/>
    <col min="12551" max="12551" width="7.5" style="14" customWidth="1"/>
    <col min="12552" max="12552" width="7.625" style="14" customWidth="1"/>
    <col min="12553" max="12553" width="7.75" style="14" customWidth="1"/>
    <col min="12554" max="12554" width="10.125" style="14" bestFit="1" customWidth="1"/>
    <col min="12555" max="12555" width="12" style="14" customWidth="1"/>
    <col min="12556" max="12556" width="10.25" style="14" bestFit="1" customWidth="1"/>
    <col min="12557" max="12557" width="8.75" style="14" bestFit="1" customWidth="1"/>
    <col min="12558" max="12558" width="7.75" style="14" customWidth="1"/>
    <col min="12559" max="12559" width="9.125" style="14" customWidth="1"/>
    <col min="12560" max="12560" width="9.875" style="14" customWidth="1"/>
    <col min="12561" max="12561" width="7.75" style="14" customWidth="1"/>
    <col min="12562" max="12562" width="9.375" style="14" customWidth="1"/>
    <col min="12563" max="12563" width="9" style="14"/>
    <col min="12564" max="12564" width="5.875" style="14" customWidth="1"/>
    <col min="12565" max="12565" width="7.125" style="14" customWidth="1"/>
    <col min="12566" max="12566" width="8.125" style="14" customWidth="1"/>
    <col min="12567" max="12567" width="10.25" style="14" customWidth="1"/>
    <col min="12568" max="12788" width="9" style="14"/>
    <col min="12789" max="12789" width="36.875" style="14" bestFit="1" customWidth="1"/>
    <col min="12790" max="12790" width="7.125" style="14" customWidth="1"/>
    <col min="12791" max="12791" width="6" style="14" customWidth="1"/>
    <col min="12792" max="12792" width="5.75" style="14" customWidth="1"/>
    <col min="12793" max="12793" width="10.5" style="14" customWidth="1"/>
    <col min="12794" max="12794" width="7.5" style="14" customWidth="1"/>
    <col min="12795" max="12795" width="6.375" style="14" customWidth="1"/>
    <col min="12796" max="12796" width="6.5" style="14" customWidth="1"/>
    <col min="12797" max="12797" width="6.375" style="14" customWidth="1"/>
    <col min="12798" max="12798" width="7.875" style="14" customWidth="1"/>
    <col min="12799" max="12799" width="7.75" style="14" customWidth="1"/>
    <col min="12800" max="12803" width="6.5" style="14" customWidth="1"/>
    <col min="12804" max="12804" width="6.875" style="14" customWidth="1"/>
    <col min="12805" max="12805" width="9" style="14"/>
    <col min="12806" max="12806" width="6.125" style="14" customWidth="1"/>
    <col min="12807" max="12807" width="7.5" style="14" customWidth="1"/>
    <col min="12808" max="12808" width="7.625" style="14" customWidth="1"/>
    <col min="12809" max="12809" width="7.75" style="14" customWidth="1"/>
    <col min="12810" max="12810" width="10.125" style="14" bestFit="1" customWidth="1"/>
    <col min="12811" max="12811" width="12" style="14" customWidth="1"/>
    <col min="12812" max="12812" width="10.25" style="14" bestFit="1" customWidth="1"/>
    <col min="12813" max="12813" width="8.75" style="14" bestFit="1" customWidth="1"/>
    <col min="12814" max="12814" width="7.75" style="14" customWidth="1"/>
    <col min="12815" max="12815" width="9.125" style="14" customWidth="1"/>
    <col min="12816" max="12816" width="9.875" style="14" customWidth="1"/>
    <col min="12817" max="12817" width="7.75" style="14" customWidth="1"/>
    <col min="12818" max="12818" width="9.375" style="14" customWidth="1"/>
    <col min="12819" max="12819" width="9" style="14"/>
    <col min="12820" max="12820" width="5.875" style="14" customWidth="1"/>
    <col min="12821" max="12821" width="7.125" style="14" customWidth="1"/>
    <col min="12822" max="12822" width="8.125" style="14" customWidth="1"/>
    <col min="12823" max="12823" width="10.25" style="14" customWidth="1"/>
    <col min="12824" max="13044" width="9" style="14"/>
    <col min="13045" max="13045" width="36.875" style="14" bestFit="1" customWidth="1"/>
    <col min="13046" max="13046" width="7.125" style="14" customWidth="1"/>
    <col min="13047" max="13047" width="6" style="14" customWidth="1"/>
    <col min="13048" max="13048" width="5.75" style="14" customWidth="1"/>
    <col min="13049" max="13049" width="10.5" style="14" customWidth="1"/>
    <col min="13050" max="13050" width="7.5" style="14" customWidth="1"/>
    <col min="13051" max="13051" width="6.375" style="14" customWidth="1"/>
    <col min="13052" max="13052" width="6.5" style="14" customWidth="1"/>
    <col min="13053" max="13053" width="6.375" style="14" customWidth="1"/>
    <col min="13054" max="13054" width="7.875" style="14" customWidth="1"/>
    <col min="13055" max="13055" width="7.75" style="14" customWidth="1"/>
    <col min="13056" max="13059" width="6.5" style="14" customWidth="1"/>
    <col min="13060" max="13060" width="6.875" style="14" customWidth="1"/>
    <col min="13061" max="13061" width="9" style="14"/>
    <col min="13062" max="13062" width="6.125" style="14" customWidth="1"/>
    <col min="13063" max="13063" width="7.5" style="14" customWidth="1"/>
    <col min="13064" max="13064" width="7.625" style="14" customWidth="1"/>
    <col min="13065" max="13065" width="7.75" style="14" customWidth="1"/>
    <col min="13066" max="13066" width="10.125" style="14" bestFit="1" customWidth="1"/>
    <col min="13067" max="13067" width="12" style="14" customWidth="1"/>
    <col min="13068" max="13068" width="10.25" style="14" bestFit="1" customWidth="1"/>
    <col min="13069" max="13069" width="8.75" style="14" bestFit="1" customWidth="1"/>
    <col min="13070" max="13070" width="7.75" style="14" customWidth="1"/>
    <col min="13071" max="13071" width="9.125" style="14" customWidth="1"/>
    <col min="13072" max="13072" width="9.875" style="14" customWidth="1"/>
    <col min="13073" max="13073" width="7.75" style="14" customWidth="1"/>
    <col min="13074" max="13074" width="9.375" style="14" customWidth="1"/>
    <col min="13075" max="13075" width="9" style="14"/>
    <col min="13076" max="13076" width="5.875" style="14" customWidth="1"/>
    <col min="13077" max="13077" width="7.125" style="14" customWidth="1"/>
    <col min="13078" max="13078" width="8.125" style="14" customWidth="1"/>
    <col min="13079" max="13079" width="10.25" style="14" customWidth="1"/>
    <col min="13080" max="13300" width="9" style="14"/>
    <col min="13301" max="13301" width="36.875" style="14" bestFit="1" customWidth="1"/>
    <col min="13302" max="13302" width="7.125" style="14" customWidth="1"/>
    <col min="13303" max="13303" width="6" style="14" customWidth="1"/>
    <col min="13304" max="13304" width="5.75" style="14" customWidth="1"/>
    <col min="13305" max="13305" width="10.5" style="14" customWidth="1"/>
    <col min="13306" max="13306" width="7.5" style="14" customWidth="1"/>
    <col min="13307" max="13307" width="6.375" style="14" customWidth="1"/>
    <col min="13308" max="13308" width="6.5" style="14" customWidth="1"/>
    <col min="13309" max="13309" width="6.375" style="14" customWidth="1"/>
    <col min="13310" max="13310" width="7.875" style="14" customWidth="1"/>
    <col min="13311" max="13311" width="7.75" style="14" customWidth="1"/>
    <col min="13312" max="13315" width="6.5" style="14" customWidth="1"/>
    <col min="13316" max="13316" width="6.875" style="14" customWidth="1"/>
    <col min="13317" max="13317" width="9" style="14"/>
    <col min="13318" max="13318" width="6.125" style="14" customWidth="1"/>
    <col min="13319" max="13319" width="7.5" style="14" customWidth="1"/>
    <col min="13320" max="13320" width="7.625" style="14" customWidth="1"/>
    <col min="13321" max="13321" width="7.75" style="14" customWidth="1"/>
    <col min="13322" max="13322" width="10.125" style="14" bestFit="1" customWidth="1"/>
    <col min="13323" max="13323" width="12" style="14" customWidth="1"/>
    <col min="13324" max="13324" width="10.25" style="14" bestFit="1" customWidth="1"/>
    <col min="13325" max="13325" width="8.75" style="14" bestFit="1" customWidth="1"/>
    <col min="13326" max="13326" width="7.75" style="14" customWidth="1"/>
    <col min="13327" max="13327" width="9.125" style="14" customWidth="1"/>
    <col min="13328" max="13328" width="9.875" style="14" customWidth="1"/>
    <col min="13329" max="13329" width="7.75" style="14" customWidth="1"/>
    <col min="13330" max="13330" width="9.375" style="14" customWidth="1"/>
    <col min="13331" max="13331" width="9" style="14"/>
    <col min="13332" max="13332" width="5.875" style="14" customWidth="1"/>
    <col min="13333" max="13333" width="7.125" style="14" customWidth="1"/>
    <col min="13334" max="13334" width="8.125" style="14" customWidth="1"/>
    <col min="13335" max="13335" width="10.25" style="14" customWidth="1"/>
    <col min="13336" max="13556" width="9" style="14"/>
    <col min="13557" max="13557" width="36.875" style="14" bestFit="1" customWidth="1"/>
    <col min="13558" max="13558" width="7.125" style="14" customWidth="1"/>
    <col min="13559" max="13559" width="6" style="14" customWidth="1"/>
    <col min="13560" max="13560" width="5.75" style="14" customWidth="1"/>
    <col min="13561" max="13561" width="10.5" style="14" customWidth="1"/>
    <col min="13562" max="13562" width="7.5" style="14" customWidth="1"/>
    <col min="13563" max="13563" width="6.375" style="14" customWidth="1"/>
    <col min="13564" max="13564" width="6.5" style="14" customWidth="1"/>
    <col min="13565" max="13565" width="6.375" style="14" customWidth="1"/>
    <col min="13566" max="13566" width="7.875" style="14" customWidth="1"/>
    <col min="13567" max="13567" width="7.75" style="14" customWidth="1"/>
    <col min="13568" max="13571" width="6.5" style="14" customWidth="1"/>
    <col min="13572" max="13572" width="6.875" style="14" customWidth="1"/>
    <col min="13573" max="13573" width="9" style="14"/>
    <col min="13574" max="13574" width="6.125" style="14" customWidth="1"/>
    <col min="13575" max="13575" width="7.5" style="14" customWidth="1"/>
    <col min="13576" max="13576" width="7.625" style="14" customWidth="1"/>
    <col min="13577" max="13577" width="7.75" style="14" customWidth="1"/>
    <col min="13578" max="13578" width="10.125" style="14" bestFit="1" customWidth="1"/>
    <col min="13579" max="13579" width="12" style="14" customWidth="1"/>
    <col min="13580" max="13580" width="10.25" style="14" bestFit="1" customWidth="1"/>
    <col min="13581" max="13581" width="8.75" style="14" bestFit="1" customWidth="1"/>
    <col min="13582" max="13582" width="7.75" style="14" customWidth="1"/>
    <col min="13583" max="13583" width="9.125" style="14" customWidth="1"/>
    <col min="13584" max="13584" width="9.875" style="14" customWidth="1"/>
    <col min="13585" max="13585" width="7.75" style="14" customWidth="1"/>
    <col min="13586" max="13586" width="9.375" style="14" customWidth="1"/>
    <col min="13587" max="13587" width="9" style="14"/>
    <col min="13588" max="13588" width="5.875" style="14" customWidth="1"/>
    <col min="13589" max="13589" width="7.125" style="14" customWidth="1"/>
    <col min="13590" max="13590" width="8.125" style="14" customWidth="1"/>
    <col min="13591" max="13591" width="10.25" style="14" customWidth="1"/>
    <col min="13592" max="13812" width="9" style="14"/>
    <col min="13813" max="13813" width="36.875" style="14" bestFit="1" customWidth="1"/>
    <col min="13814" max="13814" width="7.125" style="14" customWidth="1"/>
    <col min="13815" max="13815" width="6" style="14" customWidth="1"/>
    <col min="13816" max="13816" width="5.75" style="14" customWidth="1"/>
    <col min="13817" max="13817" width="10.5" style="14" customWidth="1"/>
    <col min="13818" max="13818" width="7.5" style="14" customWidth="1"/>
    <col min="13819" max="13819" width="6.375" style="14" customWidth="1"/>
    <col min="13820" max="13820" width="6.5" style="14" customWidth="1"/>
    <col min="13821" max="13821" width="6.375" style="14" customWidth="1"/>
    <col min="13822" max="13822" width="7.875" style="14" customWidth="1"/>
    <col min="13823" max="13823" width="7.75" style="14" customWidth="1"/>
    <col min="13824" max="13827" width="6.5" style="14" customWidth="1"/>
    <col min="13828" max="13828" width="6.875" style="14" customWidth="1"/>
    <col min="13829" max="13829" width="9" style="14"/>
    <col min="13830" max="13830" width="6.125" style="14" customWidth="1"/>
    <col min="13831" max="13831" width="7.5" style="14" customWidth="1"/>
    <col min="13832" max="13832" width="7.625" style="14" customWidth="1"/>
    <col min="13833" max="13833" width="7.75" style="14" customWidth="1"/>
    <col min="13834" max="13834" width="10.125" style="14" bestFit="1" customWidth="1"/>
    <col min="13835" max="13835" width="12" style="14" customWidth="1"/>
    <col min="13836" max="13836" width="10.25" style="14" bestFit="1" customWidth="1"/>
    <col min="13837" max="13837" width="8.75" style="14" bestFit="1" customWidth="1"/>
    <col min="13838" max="13838" width="7.75" style="14" customWidth="1"/>
    <col min="13839" max="13839" width="9.125" style="14" customWidth="1"/>
    <col min="13840" max="13840" width="9.875" style="14" customWidth="1"/>
    <col min="13841" max="13841" width="7.75" style="14" customWidth="1"/>
    <col min="13842" max="13842" width="9.375" style="14" customWidth="1"/>
    <col min="13843" max="13843" width="9" style="14"/>
    <col min="13844" max="13844" width="5.875" style="14" customWidth="1"/>
    <col min="13845" max="13845" width="7.125" style="14" customWidth="1"/>
    <col min="13846" max="13846" width="8.125" style="14" customWidth="1"/>
    <col min="13847" max="13847" width="10.25" style="14" customWidth="1"/>
    <col min="13848" max="14068" width="9" style="14"/>
    <col min="14069" max="14069" width="36.875" style="14" bestFit="1" customWidth="1"/>
    <col min="14070" max="14070" width="7.125" style="14" customWidth="1"/>
    <col min="14071" max="14071" width="6" style="14" customWidth="1"/>
    <col min="14072" max="14072" width="5.75" style="14" customWidth="1"/>
    <col min="14073" max="14073" width="10.5" style="14" customWidth="1"/>
    <col min="14074" max="14074" width="7.5" style="14" customWidth="1"/>
    <col min="14075" max="14075" width="6.375" style="14" customWidth="1"/>
    <col min="14076" max="14076" width="6.5" style="14" customWidth="1"/>
    <col min="14077" max="14077" width="6.375" style="14" customWidth="1"/>
    <col min="14078" max="14078" width="7.875" style="14" customWidth="1"/>
    <col min="14079" max="14079" width="7.75" style="14" customWidth="1"/>
    <col min="14080" max="14083" width="6.5" style="14" customWidth="1"/>
    <col min="14084" max="14084" width="6.875" style="14" customWidth="1"/>
    <col min="14085" max="14085" width="9" style="14"/>
    <col min="14086" max="14086" width="6.125" style="14" customWidth="1"/>
    <col min="14087" max="14087" width="7.5" style="14" customWidth="1"/>
    <col min="14088" max="14088" width="7.625" style="14" customWidth="1"/>
    <col min="14089" max="14089" width="7.75" style="14" customWidth="1"/>
    <col min="14090" max="14090" width="10.125" style="14" bestFit="1" customWidth="1"/>
    <col min="14091" max="14091" width="12" style="14" customWidth="1"/>
    <col min="14092" max="14092" width="10.25" style="14" bestFit="1" customWidth="1"/>
    <col min="14093" max="14093" width="8.75" style="14" bestFit="1" customWidth="1"/>
    <col min="14094" max="14094" width="7.75" style="14" customWidth="1"/>
    <col min="14095" max="14095" width="9.125" style="14" customWidth="1"/>
    <col min="14096" max="14096" width="9.875" style="14" customWidth="1"/>
    <col min="14097" max="14097" width="7.75" style="14" customWidth="1"/>
    <col min="14098" max="14098" width="9.375" style="14" customWidth="1"/>
    <col min="14099" max="14099" width="9" style="14"/>
    <col min="14100" max="14100" width="5.875" style="14" customWidth="1"/>
    <col min="14101" max="14101" width="7.125" style="14" customWidth="1"/>
    <col min="14102" max="14102" width="8.125" style="14" customWidth="1"/>
    <col min="14103" max="14103" width="10.25" style="14" customWidth="1"/>
    <col min="14104" max="14324" width="9" style="14"/>
    <col min="14325" max="14325" width="36.875" style="14" bestFit="1" customWidth="1"/>
    <col min="14326" max="14326" width="7.125" style="14" customWidth="1"/>
    <col min="14327" max="14327" width="6" style="14" customWidth="1"/>
    <col min="14328" max="14328" width="5.75" style="14" customWidth="1"/>
    <col min="14329" max="14329" width="10.5" style="14" customWidth="1"/>
    <col min="14330" max="14330" width="7.5" style="14" customWidth="1"/>
    <col min="14331" max="14331" width="6.375" style="14" customWidth="1"/>
    <col min="14332" max="14332" width="6.5" style="14" customWidth="1"/>
    <col min="14333" max="14333" width="6.375" style="14" customWidth="1"/>
    <col min="14334" max="14334" width="7.875" style="14" customWidth="1"/>
    <col min="14335" max="14335" width="7.75" style="14" customWidth="1"/>
    <col min="14336" max="14339" width="6.5" style="14" customWidth="1"/>
    <col min="14340" max="14340" width="6.875" style="14" customWidth="1"/>
    <col min="14341" max="14341" width="9" style="14"/>
    <col min="14342" max="14342" width="6.125" style="14" customWidth="1"/>
    <col min="14343" max="14343" width="7.5" style="14" customWidth="1"/>
    <col min="14344" max="14344" width="7.625" style="14" customWidth="1"/>
    <col min="14345" max="14345" width="7.75" style="14" customWidth="1"/>
    <col min="14346" max="14346" width="10.125" style="14" bestFit="1" customWidth="1"/>
    <col min="14347" max="14347" width="12" style="14" customWidth="1"/>
    <col min="14348" max="14348" width="10.25" style="14" bestFit="1" customWidth="1"/>
    <col min="14349" max="14349" width="8.75" style="14" bestFit="1" customWidth="1"/>
    <col min="14350" max="14350" width="7.75" style="14" customWidth="1"/>
    <col min="14351" max="14351" width="9.125" style="14" customWidth="1"/>
    <col min="14352" max="14352" width="9.875" style="14" customWidth="1"/>
    <col min="14353" max="14353" width="7.75" style="14" customWidth="1"/>
    <col min="14354" max="14354" width="9.375" style="14" customWidth="1"/>
    <col min="14355" max="14355" width="9" style="14"/>
    <col min="14356" max="14356" width="5.875" style="14" customWidth="1"/>
    <col min="14357" max="14357" width="7.125" style="14" customWidth="1"/>
    <col min="14358" max="14358" width="8.125" style="14" customWidth="1"/>
    <col min="14359" max="14359" width="10.25" style="14" customWidth="1"/>
    <col min="14360" max="14580" width="9" style="14"/>
    <col min="14581" max="14581" width="36.875" style="14" bestFit="1" customWidth="1"/>
    <col min="14582" max="14582" width="7.125" style="14" customWidth="1"/>
    <col min="14583" max="14583" width="6" style="14" customWidth="1"/>
    <col min="14584" max="14584" width="5.75" style="14" customWidth="1"/>
    <col min="14585" max="14585" width="10.5" style="14" customWidth="1"/>
    <col min="14586" max="14586" width="7.5" style="14" customWidth="1"/>
    <col min="14587" max="14587" width="6.375" style="14" customWidth="1"/>
    <col min="14588" max="14588" width="6.5" style="14" customWidth="1"/>
    <col min="14589" max="14589" width="6.375" style="14" customWidth="1"/>
    <col min="14590" max="14590" width="7.875" style="14" customWidth="1"/>
    <col min="14591" max="14591" width="7.75" style="14" customWidth="1"/>
    <col min="14592" max="14595" width="6.5" style="14" customWidth="1"/>
    <col min="14596" max="14596" width="6.875" style="14" customWidth="1"/>
    <col min="14597" max="14597" width="9" style="14"/>
    <col min="14598" max="14598" width="6.125" style="14" customWidth="1"/>
    <col min="14599" max="14599" width="7.5" style="14" customWidth="1"/>
    <col min="14600" max="14600" width="7.625" style="14" customWidth="1"/>
    <col min="14601" max="14601" width="7.75" style="14" customWidth="1"/>
    <col min="14602" max="14602" width="10.125" style="14" bestFit="1" customWidth="1"/>
    <col min="14603" max="14603" width="12" style="14" customWidth="1"/>
    <col min="14604" max="14604" width="10.25" style="14" bestFit="1" customWidth="1"/>
    <col min="14605" max="14605" width="8.75" style="14" bestFit="1" customWidth="1"/>
    <col min="14606" max="14606" width="7.75" style="14" customWidth="1"/>
    <col min="14607" max="14607" width="9.125" style="14" customWidth="1"/>
    <col min="14608" max="14608" width="9.875" style="14" customWidth="1"/>
    <col min="14609" max="14609" width="7.75" style="14" customWidth="1"/>
    <col min="14610" max="14610" width="9.375" style="14" customWidth="1"/>
    <col min="14611" max="14611" width="9" style="14"/>
    <col min="14612" max="14612" width="5.875" style="14" customWidth="1"/>
    <col min="14613" max="14613" width="7.125" style="14" customWidth="1"/>
    <col min="14614" max="14614" width="8.125" style="14" customWidth="1"/>
    <col min="14615" max="14615" width="10.25" style="14" customWidth="1"/>
    <col min="14616" max="14836" width="9" style="14"/>
    <col min="14837" max="14837" width="36.875" style="14" bestFit="1" customWidth="1"/>
    <col min="14838" max="14838" width="7.125" style="14" customWidth="1"/>
    <col min="14839" max="14839" width="6" style="14" customWidth="1"/>
    <col min="14840" max="14840" width="5.75" style="14" customWidth="1"/>
    <col min="14841" max="14841" width="10.5" style="14" customWidth="1"/>
    <col min="14842" max="14842" width="7.5" style="14" customWidth="1"/>
    <col min="14843" max="14843" width="6.375" style="14" customWidth="1"/>
    <col min="14844" max="14844" width="6.5" style="14" customWidth="1"/>
    <col min="14845" max="14845" width="6.375" style="14" customWidth="1"/>
    <col min="14846" max="14846" width="7.875" style="14" customWidth="1"/>
    <col min="14847" max="14847" width="7.75" style="14" customWidth="1"/>
    <col min="14848" max="14851" width="6.5" style="14" customWidth="1"/>
    <col min="14852" max="14852" width="6.875" style="14" customWidth="1"/>
    <col min="14853" max="14853" width="9" style="14"/>
    <col min="14854" max="14854" width="6.125" style="14" customWidth="1"/>
    <col min="14855" max="14855" width="7.5" style="14" customWidth="1"/>
    <col min="14856" max="14856" width="7.625" style="14" customWidth="1"/>
    <col min="14857" max="14857" width="7.75" style="14" customWidth="1"/>
    <col min="14858" max="14858" width="10.125" style="14" bestFit="1" customWidth="1"/>
    <col min="14859" max="14859" width="12" style="14" customWidth="1"/>
    <col min="14860" max="14860" width="10.25" style="14" bestFit="1" customWidth="1"/>
    <col min="14861" max="14861" width="8.75" style="14" bestFit="1" customWidth="1"/>
    <col min="14862" max="14862" width="7.75" style="14" customWidth="1"/>
    <col min="14863" max="14863" width="9.125" style="14" customWidth="1"/>
    <col min="14864" max="14864" width="9.875" style="14" customWidth="1"/>
    <col min="14865" max="14865" width="7.75" style="14" customWidth="1"/>
    <col min="14866" max="14866" width="9.375" style="14" customWidth="1"/>
    <col min="14867" max="14867" width="9" style="14"/>
    <col min="14868" max="14868" width="5.875" style="14" customWidth="1"/>
    <col min="14869" max="14869" width="7.125" style="14" customWidth="1"/>
    <col min="14870" max="14870" width="8.125" style="14" customWidth="1"/>
    <col min="14871" max="14871" width="10.25" style="14" customWidth="1"/>
    <col min="14872" max="15092" width="9" style="14"/>
    <col min="15093" max="15093" width="36.875" style="14" bestFit="1" customWidth="1"/>
    <col min="15094" max="15094" width="7.125" style="14" customWidth="1"/>
    <col min="15095" max="15095" width="6" style="14" customWidth="1"/>
    <col min="15096" max="15096" width="5.75" style="14" customWidth="1"/>
    <col min="15097" max="15097" width="10.5" style="14" customWidth="1"/>
    <col min="15098" max="15098" width="7.5" style="14" customWidth="1"/>
    <col min="15099" max="15099" width="6.375" style="14" customWidth="1"/>
    <col min="15100" max="15100" width="6.5" style="14" customWidth="1"/>
    <col min="15101" max="15101" width="6.375" style="14" customWidth="1"/>
    <col min="15102" max="15102" width="7.875" style="14" customWidth="1"/>
    <col min="15103" max="15103" width="7.75" style="14" customWidth="1"/>
    <col min="15104" max="15107" width="6.5" style="14" customWidth="1"/>
    <col min="15108" max="15108" width="6.875" style="14" customWidth="1"/>
    <col min="15109" max="15109" width="9" style="14"/>
    <col min="15110" max="15110" width="6.125" style="14" customWidth="1"/>
    <col min="15111" max="15111" width="7.5" style="14" customWidth="1"/>
    <col min="15112" max="15112" width="7.625" style="14" customWidth="1"/>
    <col min="15113" max="15113" width="7.75" style="14" customWidth="1"/>
    <col min="15114" max="15114" width="10.125" style="14" bestFit="1" customWidth="1"/>
    <col min="15115" max="15115" width="12" style="14" customWidth="1"/>
    <col min="15116" max="15116" width="10.25" style="14" bestFit="1" customWidth="1"/>
    <col min="15117" max="15117" width="8.75" style="14" bestFit="1" customWidth="1"/>
    <col min="15118" max="15118" width="7.75" style="14" customWidth="1"/>
    <col min="15119" max="15119" width="9.125" style="14" customWidth="1"/>
    <col min="15120" max="15120" width="9.875" style="14" customWidth="1"/>
    <col min="15121" max="15121" width="7.75" style="14" customWidth="1"/>
    <col min="15122" max="15122" width="9.375" style="14" customWidth="1"/>
    <col min="15123" max="15123" width="9" style="14"/>
    <col min="15124" max="15124" width="5.875" style="14" customWidth="1"/>
    <col min="15125" max="15125" width="7.125" style="14" customWidth="1"/>
    <col min="15126" max="15126" width="8.125" style="14" customWidth="1"/>
    <col min="15127" max="15127" width="10.25" style="14" customWidth="1"/>
    <col min="15128" max="15348" width="9" style="14"/>
    <col min="15349" max="15349" width="36.875" style="14" bestFit="1" customWidth="1"/>
    <col min="15350" max="15350" width="7.125" style="14" customWidth="1"/>
    <col min="15351" max="15351" width="6" style="14" customWidth="1"/>
    <col min="15352" max="15352" width="5.75" style="14" customWidth="1"/>
    <col min="15353" max="15353" width="10.5" style="14" customWidth="1"/>
    <col min="15354" max="15354" width="7.5" style="14" customWidth="1"/>
    <col min="15355" max="15355" width="6.375" style="14" customWidth="1"/>
    <col min="15356" max="15356" width="6.5" style="14" customWidth="1"/>
    <col min="15357" max="15357" width="6.375" style="14" customWidth="1"/>
    <col min="15358" max="15358" width="7.875" style="14" customWidth="1"/>
    <col min="15359" max="15359" width="7.75" style="14" customWidth="1"/>
    <col min="15360" max="15363" width="6.5" style="14" customWidth="1"/>
    <col min="15364" max="15364" width="6.875" style="14" customWidth="1"/>
    <col min="15365" max="15365" width="9" style="14"/>
    <col min="15366" max="15366" width="6.125" style="14" customWidth="1"/>
    <col min="15367" max="15367" width="7.5" style="14" customWidth="1"/>
    <col min="15368" max="15368" width="7.625" style="14" customWidth="1"/>
    <col min="15369" max="15369" width="7.75" style="14" customWidth="1"/>
    <col min="15370" max="15370" width="10.125" style="14" bestFit="1" customWidth="1"/>
    <col min="15371" max="15371" width="12" style="14" customWidth="1"/>
    <col min="15372" max="15372" width="10.25" style="14" bestFit="1" customWidth="1"/>
    <col min="15373" max="15373" width="8.75" style="14" bestFit="1" customWidth="1"/>
    <col min="15374" max="15374" width="7.75" style="14" customWidth="1"/>
    <col min="15375" max="15375" width="9.125" style="14" customWidth="1"/>
    <col min="15376" max="15376" width="9.875" style="14" customWidth="1"/>
    <col min="15377" max="15377" width="7.75" style="14" customWidth="1"/>
    <col min="15378" max="15378" width="9.375" style="14" customWidth="1"/>
    <col min="15379" max="15379" width="9" style="14"/>
    <col min="15380" max="15380" width="5.875" style="14" customWidth="1"/>
    <col min="15381" max="15381" width="7.125" style="14" customWidth="1"/>
    <col min="15382" max="15382" width="8.125" style="14" customWidth="1"/>
    <col min="15383" max="15383" width="10.25" style="14" customWidth="1"/>
    <col min="15384" max="15604" width="9" style="14"/>
    <col min="15605" max="15605" width="36.875" style="14" bestFit="1" customWidth="1"/>
    <col min="15606" max="15606" width="7.125" style="14" customWidth="1"/>
    <col min="15607" max="15607" width="6" style="14" customWidth="1"/>
    <col min="15608" max="15608" width="5.75" style="14" customWidth="1"/>
    <col min="15609" max="15609" width="10.5" style="14" customWidth="1"/>
    <col min="15610" max="15610" width="7.5" style="14" customWidth="1"/>
    <col min="15611" max="15611" width="6.375" style="14" customWidth="1"/>
    <col min="15612" max="15612" width="6.5" style="14" customWidth="1"/>
    <col min="15613" max="15613" width="6.375" style="14" customWidth="1"/>
    <col min="15614" max="15614" width="7.875" style="14" customWidth="1"/>
    <col min="15615" max="15615" width="7.75" style="14" customWidth="1"/>
    <col min="15616" max="15619" width="6.5" style="14" customWidth="1"/>
    <col min="15620" max="15620" width="6.875" style="14" customWidth="1"/>
    <col min="15621" max="15621" width="9" style="14"/>
    <col min="15622" max="15622" width="6.125" style="14" customWidth="1"/>
    <col min="15623" max="15623" width="7.5" style="14" customWidth="1"/>
    <col min="15624" max="15624" width="7.625" style="14" customWidth="1"/>
    <col min="15625" max="15625" width="7.75" style="14" customWidth="1"/>
    <col min="15626" max="15626" width="10.125" style="14" bestFit="1" customWidth="1"/>
    <col min="15627" max="15627" width="12" style="14" customWidth="1"/>
    <col min="15628" max="15628" width="10.25" style="14" bestFit="1" customWidth="1"/>
    <col min="15629" max="15629" width="8.75" style="14" bestFit="1" customWidth="1"/>
    <col min="15630" max="15630" width="7.75" style="14" customWidth="1"/>
    <col min="15631" max="15631" width="9.125" style="14" customWidth="1"/>
    <col min="15632" max="15632" width="9.875" style="14" customWidth="1"/>
    <col min="15633" max="15633" width="7.75" style="14" customWidth="1"/>
    <col min="15634" max="15634" width="9.375" style="14" customWidth="1"/>
    <col min="15635" max="15635" width="9" style="14"/>
    <col min="15636" max="15636" width="5.875" style="14" customWidth="1"/>
    <col min="15637" max="15637" width="7.125" style="14" customWidth="1"/>
    <col min="15638" max="15638" width="8.125" style="14" customWidth="1"/>
    <col min="15639" max="15639" width="10.25" style="14" customWidth="1"/>
    <col min="15640" max="15860" width="9" style="14"/>
    <col min="15861" max="15861" width="36.875" style="14" bestFit="1" customWidth="1"/>
    <col min="15862" max="15862" width="7.125" style="14" customWidth="1"/>
    <col min="15863" max="15863" width="6" style="14" customWidth="1"/>
    <col min="15864" max="15864" width="5.75" style="14" customWidth="1"/>
    <col min="15865" max="15865" width="10.5" style="14" customWidth="1"/>
    <col min="15866" max="15866" width="7.5" style="14" customWidth="1"/>
    <col min="15867" max="15867" width="6.375" style="14" customWidth="1"/>
    <col min="15868" max="15868" width="6.5" style="14" customWidth="1"/>
    <col min="15869" max="15869" width="6.375" style="14" customWidth="1"/>
    <col min="15870" max="15870" width="7.875" style="14" customWidth="1"/>
    <col min="15871" max="15871" width="7.75" style="14" customWidth="1"/>
    <col min="15872" max="15875" width="6.5" style="14" customWidth="1"/>
    <col min="15876" max="15876" width="6.875" style="14" customWidth="1"/>
    <col min="15877" max="15877" width="9" style="14"/>
    <col min="15878" max="15878" width="6.125" style="14" customWidth="1"/>
    <col min="15879" max="15879" width="7.5" style="14" customWidth="1"/>
    <col min="15880" max="15880" width="7.625" style="14" customWidth="1"/>
    <col min="15881" max="15881" width="7.75" style="14" customWidth="1"/>
    <col min="15882" max="15882" width="10.125" style="14" bestFit="1" customWidth="1"/>
    <col min="15883" max="15883" width="12" style="14" customWidth="1"/>
    <col min="15884" max="15884" width="10.25" style="14" bestFit="1" customWidth="1"/>
    <col min="15885" max="15885" width="8.75" style="14" bestFit="1" customWidth="1"/>
    <col min="15886" max="15886" width="7.75" style="14" customWidth="1"/>
    <col min="15887" max="15887" width="9.125" style="14" customWidth="1"/>
    <col min="15888" max="15888" width="9.875" style="14" customWidth="1"/>
    <col min="15889" max="15889" width="7.75" style="14" customWidth="1"/>
    <col min="15890" max="15890" width="9.375" style="14" customWidth="1"/>
    <col min="15891" max="15891" width="9" style="14"/>
    <col min="15892" max="15892" width="5.875" style="14" customWidth="1"/>
    <col min="15893" max="15893" width="7.125" style="14" customWidth="1"/>
    <col min="15894" max="15894" width="8.125" style="14" customWidth="1"/>
    <col min="15895" max="15895" width="10.25" style="14" customWidth="1"/>
    <col min="15896" max="16116" width="9" style="14"/>
    <col min="16117" max="16117" width="36.875" style="14" bestFit="1" customWidth="1"/>
    <col min="16118" max="16118" width="7.125" style="14" customWidth="1"/>
    <col min="16119" max="16119" width="6" style="14" customWidth="1"/>
    <col min="16120" max="16120" width="5.75" style="14" customWidth="1"/>
    <col min="16121" max="16121" width="10.5" style="14" customWidth="1"/>
    <col min="16122" max="16122" width="7.5" style="14" customWidth="1"/>
    <col min="16123" max="16123" width="6.375" style="14" customWidth="1"/>
    <col min="16124" max="16124" width="6.5" style="14" customWidth="1"/>
    <col min="16125" max="16125" width="6.375" style="14" customWidth="1"/>
    <col min="16126" max="16126" width="7.875" style="14" customWidth="1"/>
    <col min="16127" max="16127" width="7.75" style="14" customWidth="1"/>
    <col min="16128" max="16131" width="6.5" style="14" customWidth="1"/>
    <col min="16132" max="16132" width="6.875" style="14" customWidth="1"/>
    <col min="16133" max="16133" width="9" style="14"/>
    <col min="16134" max="16134" width="6.125" style="14" customWidth="1"/>
    <col min="16135" max="16135" width="7.5" style="14" customWidth="1"/>
    <col min="16136" max="16136" width="7.625" style="14" customWidth="1"/>
    <col min="16137" max="16137" width="7.75" style="14" customWidth="1"/>
    <col min="16138" max="16138" width="10.125" style="14" bestFit="1" customWidth="1"/>
    <col min="16139" max="16139" width="12" style="14" customWidth="1"/>
    <col min="16140" max="16140" width="10.25" style="14" bestFit="1" customWidth="1"/>
    <col min="16141" max="16141" width="8.75" style="14" bestFit="1" customWidth="1"/>
    <col min="16142" max="16142" width="7.75" style="14" customWidth="1"/>
    <col min="16143" max="16143" width="9.125" style="14" customWidth="1"/>
    <col min="16144" max="16144" width="9.875" style="14" customWidth="1"/>
    <col min="16145" max="16145" width="7.75" style="14" customWidth="1"/>
    <col min="16146" max="16146" width="9.375" style="14" customWidth="1"/>
    <col min="16147" max="16147" width="9" style="14"/>
    <col min="16148" max="16148" width="5.875" style="14" customWidth="1"/>
    <col min="16149" max="16149" width="7.125" style="14" customWidth="1"/>
    <col min="16150" max="16150" width="8.125" style="14" customWidth="1"/>
    <col min="16151" max="16151" width="10.25" style="14" customWidth="1"/>
    <col min="16152" max="16384" width="9" style="14"/>
  </cols>
  <sheetData>
    <row r="1" spans="1:23" ht="18.75" x14ac:dyDescent="0.25">
      <c r="W1" s="161" t="s">
        <v>236</v>
      </c>
    </row>
    <row r="2" spans="1:23" ht="18.75" x14ac:dyDescent="0.3">
      <c r="W2" s="162" t="s">
        <v>2</v>
      </c>
    </row>
    <row r="3" spans="1:23" ht="18.75" x14ac:dyDescent="0.3">
      <c r="W3" s="162" t="s">
        <v>161</v>
      </c>
    </row>
    <row r="4" spans="1:23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</row>
    <row r="6" spans="1:23" ht="18.75" x14ac:dyDescent="0.3">
      <c r="A6" s="873" t="s">
        <v>305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</row>
    <row r="7" spans="1:23" ht="18.75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</row>
    <row r="8" spans="1:23" ht="18.75" x14ac:dyDescent="0.3">
      <c r="A8" s="254"/>
    </row>
    <row r="9" spans="1:23" ht="18.75" x14ac:dyDescent="0.25">
      <c r="A9" s="1018" t="s">
        <v>263</v>
      </c>
      <c r="B9" s="1018"/>
      <c r="C9" s="1018"/>
      <c r="D9" s="1018"/>
      <c r="E9" s="1018"/>
      <c r="F9" s="1018"/>
      <c r="G9" s="1018"/>
      <c r="H9" s="1018"/>
      <c r="I9" s="1018"/>
      <c r="J9" s="1018"/>
      <c r="K9" s="1018"/>
      <c r="L9" s="1018"/>
      <c r="M9" s="1018"/>
      <c r="N9" s="1018"/>
      <c r="O9" s="1018"/>
      <c r="P9" s="1018"/>
      <c r="Q9" s="1018"/>
      <c r="R9" s="1018"/>
      <c r="S9" s="1018"/>
      <c r="T9" s="1018"/>
      <c r="U9" s="1018"/>
      <c r="V9" s="1018"/>
      <c r="W9" s="1018"/>
    </row>
    <row r="10" spans="1:23" x14ac:dyDescent="0.25">
      <c r="A10" s="1019" t="s">
        <v>37</v>
      </c>
      <c r="B10" s="1019"/>
      <c r="C10" s="1019"/>
      <c r="D10" s="1019"/>
      <c r="E10" s="1019"/>
      <c r="F10" s="1019"/>
      <c r="G10" s="1019"/>
      <c r="H10" s="1019"/>
      <c r="I10" s="1019"/>
      <c r="J10" s="1019"/>
      <c r="K10" s="1019"/>
      <c r="L10" s="1019"/>
      <c r="M10" s="1019"/>
      <c r="N10" s="1019"/>
      <c r="O10" s="1019"/>
      <c r="P10" s="1019"/>
      <c r="Q10" s="1019"/>
      <c r="R10" s="1019"/>
      <c r="S10" s="1019"/>
      <c r="T10" s="1019"/>
      <c r="U10" s="1019"/>
      <c r="V10" s="1019"/>
      <c r="W10" s="1019"/>
    </row>
    <row r="11" spans="1:23" x14ac:dyDescent="0.25">
      <c r="A11" s="256"/>
    </row>
    <row r="12" spans="1:23" ht="18.75" x14ac:dyDescent="0.25">
      <c r="A12" s="1018" t="s">
        <v>275</v>
      </c>
      <c r="B12" s="1018"/>
      <c r="C12" s="1018"/>
      <c r="D12" s="1018"/>
      <c r="E12" s="1018"/>
      <c r="F12" s="1018"/>
      <c r="G12" s="1018"/>
      <c r="H12" s="1018"/>
      <c r="I12" s="1018"/>
      <c r="J12" s="1018"/>
      <c r="K12" s="1018"/>
      <c r="L12" s="1018"/>
      <c r="M12" s="1018"/>
      <c r="N12" s="1018"/>
      <c r="O12" s="1018"/>
      <c r="P12" s="1018"/>
      <c r="Q12" s="1018"/>
      <c r="R12" s="1018"/>
      <c r="S12" s="1018"/>
      <c r="T12" s="1018"/>
      <c r="U12" s="1018"/>
      <c r="V12" s="1018"/>
      <c r="W12" s="1018"/>
    </row>
    <row r="13" spans="1:23" x14ac:dyDescent="0.25">
      <c r="A13" s="1019" t="s">
        <v>77</v>
      </c>
      <c r="B13" s="1019"/>
      <c r="C13" s="1019"/>
      <c r="D13" s="1019"/>
      <c r="E13" s="1019"/>
      <c r="F13" s="1019"/>
      <c r="G13" s="1019"/>
      <c r="H13" s="1019"/>
      <c r="I13" s="1019"/>
      <c r="J13" s="1019"/>
      <c r="K13" s="1019"/>
      <c r="L13" s="1019"/>
      <c r="M13" s="1019"/>
      <c r="N13" s="1019"/>
      <c r="O13" s="1019"/>
      <c r="P13" s="1019"/>
      <c r="Q13" s="1019"/>
      <c r="R13" s="1019"/>
      <c r="S13" s="1019"/>
      <c r="T13" s="1019"/>
      <c r="U13" s="1019"/>
      <c r="V13" s="1019"/>
      <c r="W13" s="1019"/>
    </row>
    <row r="15" spans="1:23" ht="16.5" thickBot="1" x14ac:dyDescent="0.3">
      <c r="A15" s="1025" t="s">
        <v>205</v>
      </c>
      <c r="B15" s="1025"/>
      <c r="C15" s="1025"/>
      <c r="D15" s="1025"/>
      <c r="E15" s="1025"/>
      <c r="F15" s="1025"/>
      <c r="G15" s="1025"/>
      <c r="H15" s="1025"/>
      <c r="I15" s="1025"/>
      <c r="J15" s="1025"/>
      <c r="K15" s="1025"/>
      <c r="L15" s="1025"/>
      <c r="M15" s="1025"/>
      <c r="N15" s="1025"/>
      <c r="O15" s="1025"/>
      <c r="P15" s="1025"/>
      <c r="Q15" s="1025"/>
      <c r="R15" s="1025"/>
      <c r="S15" s="1025"/>
      <c r="T15" s="1025"/>
      <c r="U15" s="1025"/>
      <c r="V15" s="1025"/>
      <c r="W15" s="1025"/>
    </row>
    <row r="16" spans="1:23" ht="22.5" customHeight="1" x14ac:dyDescent="0.25">
      <c r="A16" s="1020" t="s">
        <v>62</v>
      </c>
      <c r="B16" s="1020" t="s">
        <v>58</v>
      </c>
      <c r="C16" s="1022" t="s">
        <v>5</v>
      </c>
      <c r="D16" s="1006" t="s">
        <v>98</v>
      </c>
      <c r="E16" s="1009"/>
      <c r="F16" s="1009"/>
      <c r="G16" s="1009"/>
      <c r="H16" s="1010"/>
      <c r="I16" s="1006" t="s">
        <v>99</v>
      </c>
      <c r="J16" s="1009"/>
      <c r="K16" s="1009"/>
      <c r="L16" s="1009"/>
      <c r="M16" s="1010"/>
      <c r="N16" s="1006" t="s">
        <v>223</v>
      </c>
      <c r="O16" s="1009"/>
      <c r="P16" s="1009"/>
      <c r="Q16" s="1009"/>
      <c r="R16" s="1010"/>
      <c r="S16" s="1006" t="s">
        <v>100</v>
      </c>
      <c r="T16" s="1009"/>
      <c r="U16" s="1009"/>
      <c r="V16" s="1009"/>
      <c r="W16" s="1010"/>
    </row>
    <row r="17" spans="1:65" ht="33.75" customHeight="1" x14ac:dyDescent="0.25">
      <c r="A17" s="1021"/>
      <c r="B17" s="1021"/>
      <c r="C17" s="1023"/>
      <c r="D17" s="1007"/>
      <c r="E17" s="868"/>
      <c r="F17" s="868"/>
      <c r="G17" s="868"/>
      <c r="H17" s="1011"/>
      <c r="I17" s="1007"/>
      <c r="J17" s="868"/>
      <c r="K17" s="868"/>
      <c r="L17" s="868"/>
      <c r="M17" s="1011"/>
      <c r="N17" s="1007"/>
      <c r="O17" s="868"/>
      <c r="P17" s="868"/>
      <c r="Q17" s="868"/>
      <c r="R17" s="1011"/>
      <c r="S17" s="1007"/>
      <c r="T17" s="868"/>
      <c r="U17" s="868"/>
      <c r="V17" s="868"/>
      <c r="W17" s="1011"/>
    </row>
    <row r="18" spans="1:65" ht="79.5" customHeight="1" x14ac:dyDescent="0.25">
      <c r="A18" s="1021"/>
      <c r="B18" s="1021"/>
      <c r="C18" s="1024"/>
      <c r="D18" s="216" t="s">
        <v>28</v>
      </c>
      <c r="E18" s="64" t="s">
        <v>94</v>
      </c>
      <c r="F18" s="64" t="s">
        <v>95</v>
      </c>
      <c r="G18" s="64" t="s">
        <v>96</v>
      </c>
      <c r="H18" s="214" t="s">
        <v>97</v>
      </c>
      <c r="I18" s="216" t="s">
        <v>28</v>
      </c>
      <c r="J18" s="64" t="s">
        <v>94</v>
      </c>
      <c r="K18" s="64" t="s">
        <v>95</v>
      </c>
      <c r="L18" s="449" t="s">
        <v>96</v>
      </c>
      <c r="M18" s="214" t="s">
        <v>97</v>
      </c>
      <c r="N18" s="216" t="s">
        <v>28</v>
      </c>
      <c r="O18" s="64" t="s">
        <v>94</v>
      </c>
      <c r="P18" s="64" t="s">
        <v>95</v>
      </c>
      <c r="Q18" s="64" t="s">
        <v>96</v>
      </c>
      <c r="R18" s="214" t="s">
        <v>97</v>
      </c>
      <c r="S18" s="216" t="s">
        <v>28</v>
      </c>
      <c r="T18" s="64" t="s">
        <v>94</v>
      </c>
      <c r="U18" s="64" t="s">
        <v>95</v>
      </c>
      <c r="V18" s="64" t="s">
        <v>96</v>
      </c>
      <c r="W18" s="214" t="s">
        <v>97</v>
      </c>
    </row>
    <row r="19" spans="1:65" ht="16.5" thickBot="1" x14ac:dyDescent="0.3">
      <c r="A19" s="222">
        <v>1</v>
      </c>
      <c r="B19" s="219">
        <v>2</v>
      </c>
      <c r="C19" s="219">
        <f>B19+1</f>
        <v>3</v>
      </c>
      <c r="D19" s="217">
        <f t="shared" ref="D19:W19" si="0">C19+1</f>
        <v>4</v>
      </c>
      <c r="E19" s="211">
        <f t="shared" si="0"/>
        <v>5</v>
      </c>
      <c r="F19" s="211">
        <f t="shared" si="0"/>
        <v>6</v>
      </c>
      <c r="G19" s="211">
        <f t="shared" si="0"/>
        <v>7</v>
      </c>
      <c r="H19" s="218">
        <f t="shared" si="0"/>
        <v>8</v>
      </c>
      <c r="I19" s="217">
        <f t="shared" si="0"/>
        <v>9</v>
      </c>
      <c r="J19" s="211">
        <f t="shared" si="0"/>
        <v>10</v>
      </c>
      <c r="K19" s="211">
        <f t="shared" si="0"/>
        <v>11</v>
      </c>
      <c r="L19" s="211">
        <f t="shared" si="0"/>
        <v>12</v>
      </c>
      <c r="M19" s="218">
        <f t="shared" si="0"/>
        <v>13</v>
      </c>
      <c r="N19" s="217">
        <f t="shared" si="0"/>
        <v>14</v>
      </c>
      <c r="O19" s="211">
        <f t="shared" si="0"/>
        <v>15</v>
      </c>
      <c r="P19" s="211">
        <f t="shared" si="0"/>
        <v>16</v>
      </c>
      <c r="Q19" s="211">
        <f t="shared" si="0"/>
        <v>17</v>
      </c>
      <c r="R19" s="218">
        <f t="shared" si="0"/>
        <v>18</v>
      </c>
      <c r="S19" s="217">
        <f t="shared" si="0"/>
        <v>19</v>
      </c>
      <c r="T19" s="211">
        <f t="shared" si="0"/>
        <v>20</v>
      </c>
      <c r="U19" s="211">
        <f t="shared" si="0"/>
        <v>21</v>
      </c>
      <c r="V19" s="211">
        <f t="shared" si="0"/>
        <v>22</v>
      </c>
      <c r="W19" s="218">
        <f t="shared" si="0"/>
        <v>23</v>
      </c>
    </row>
    <row r="20" spans="1:65" s="148" customFormat="1" ht="31.5" customHeight="1" thickBot="1" x14ac:dyDescent="0.35">
      <c r="A20" s="290">
        <v>1</v>
      </c>
      <c r="B20" s="291" t="s">
        <v>249</v>
      </c>
      <c r="C20" s="220"/>
      <c r="D20" s="771">
        <f>D21+D29</f>
        <v>10.368</v>
      </c>
      <c r="E20" s="771">
        <f>E21+E29</f>
        <v>0</v>
      </c>
      <c r="F20" s="771">
        <f>F21+F29</f>
        <v>0.39800000000000002</v>
      </c>
      <c r="G20" s="771">
        <f>G21+G29</f>
        <v>9.9649999999999999</v>
      </c>
      <c r="H20" s="771">
        <f>H21+H29</f>
        <v>5.0000000000000001E-3</v>
      </c>
      <c r="I20" s="815">
        <v>10.5</v>
      </c>
      <c r="J20" s="815"/>
      <c r="K20" s="815">
        <v>0.19900000000000001</v>
      </c>
      <c r="L20" s="815">
        <f>L21+L29</f>
        <v>1.8480000000000001</v>
      </c>
      <c r="M20" s="815">
        <v>8.452</v>
      </c>
      <c r="N20" s="153">
        <v>-0.13100000000000001</v>
      </c>
      <c r="O20" s="153">
        <f t="shared" ref="O20:R20" si="1">O21+O29</f>
        <v>0</v>
      </c>
      <c r="P20" s="153">
        <f t="shared" si="1"/>
        <v>0.19900000000000001</v>
      </c>
      <c r="Q20" s="153">
        <v>0.28799999999999998</v>
      </c>
      <c r="R20" s="153">
        <v>-0.61799999999999999</v>
      </c>
      <c r="S20" s="153">
        <v>10.5</v>
      </c>
      <c r="T20" s="153"/>
      <c r="U20" s="153">
        <f t="shared" ref="U20" si="2">U21+U29</f>
        <v>0.19859400000000002</v>
      </c>
      <c r="V20" s="153">
        <v>1.8480000000000001</v>
      </c>
      <c r="W20" s="153">
        <v>8.452</v>
      </c>
      <c r="Y20" s="261"/>
    </row>
    <row r="21" spans="1:65" s="148" customFormat="1" ht="35.25" customHeight="1" thickBot="1" x14ac:dyDescent="0.35">
      <c r="A21" s="337" t="s">
        <v>253</v>
      </c>
      <c r="B21" s="221" t="s">
        <v>251</v>
      </c>
      <c r="C21" s="212"/>
      <c r="D21" s="772">
        <f>SUM(D22:D27)</f>
        <v>2.5390000000000001</v>
      </c>
      <c r="E21" s="773"/>
      <c r="F21" s="774">
        <v>0.39800000000000002</v>
      </c>
      <c r="G21" s="774">
        <v>2.1360000000000001</v>
      </c>
      <c r="H21" s="775">
        <v>5.0000000000000001E-3</v>
      </c>
      <c r="I21" s="561">
        <v>2.0470000000000002</v>
      </c>
      <c r="J21" s="758"/>
      <c r="K21" s="815">
        <v>0.19900000000000001</v>
      </c>
      <c r="L21" s="815">
        <v>1.8480000000000001</v>
      </c>
      <c r="M21" s="815"/>
      <c r="N21" s="473">
        <f>SUM(N22:N27)</f>
        <v>-0.49154634999999991</v>
      </c>
      <c r="O21" s="473"/>
      <c r="P21" s="473">
        <v>0.19900000000000001</v>
      </c>
      <c r="Q21" s="473">
        <v>0.28799999999999998</v>
      </c>
      <c r="R21" s="473">
        <f t="shared" ref="P21:R21" si="3">SUM(R22:R27)</f>
        <v>-5.3783599999999996E-3</v>
      </c>
      <c r="S21" s="473">
        <f t="shared" ref="S21" si="4">SUM(S22:S27)</f>
        <v>2.047444</v>
      </c>
      <c r="T21" s="473"/>
      <c r="U21" s="473">
        <f t="shared" ref="U21" si="5">SUM(U22:U27)</f>
        <v>0.19859400000000002</v>
      </c>
      <c r="V21" s="473">
        <v>1.8480000000000001</v>
      </c>
      <c r="W21" s="473">
        <f t="shared" ref="W21" si="6">SUM(W22:W27)</f>
        <v>0</v>
      </c>
    </row>
    <row r="22" spans="1:65" s="148" customFormat="1" ht="57.75" thickBot="1" x14ac:dyDescent="0.35">
      <c r="A22" s="232" t="s">
        <v>254</v>
      </c>
      <c r="B22" s="442" t="s">
        <v>283</v>
      </c>
      <c r="C22" s="213"/>
      <c r="D22" s="812">
        <v>0.28299999999999997</v>
      </c>
      <c r="E22" s="773"/>
      <c r="F22" s="774">
        <f t="shared" ref="F22:F27" si="7">D22-G22-H22</f>
        <v>3.8867999999999986E-2</v>
      </c>
      <c r="G22" s="774">
        <v>0.24413199999999999</v>
      </c>
      <c r="H22" s="775">
        <v>0</v>
      </c>
      <c r="I22" s="813">
        <v>0.185998</v>
      </c>
      <c r="J22" s="814"/>
      <c r="K22" s="815">
        <f>I22-L22</f>
        <v>3.4998000000000001E-2</v>
      </c>
      <c r="L22" s="815">
        <v>0.151</v>
      </c>
      <c r="M22" s="815"/>
      <c r="N22" s="473">
        <f t="shared" ref="N22:N30" si="8">SUM(O22:R22)</f>
        <v>-9.7001999999999977E-2</v>
      </c>
      <c r="O22" s="474"/>
      <c r="P22" s="475">
        <f t="shared" ref="P22:P30" si="9">K22-F22</f>
        <v>-3.8699999999999846E-3</v>
      </c>
      <c r="Q22" s="475">
        <f t="shared" ref="Q22:Q30" si="10">L22-G22</f>
        <v>-9.3131999999999993E-2</v>
      </c>
      <c r="R22" s="476">
        <f t="shared" ref="R22:R30" si="11">M22-H22</f>
        <v>0</v>
      </c>
      <c r="S22" s="477">
        <f>I22</f>
        <v>0.185998</v>
      </c>
      <c r="T22" s="478"/>
      <c r="U22" s="479">
        <f>K22</f>
        <v>3.4998000000000001E-2</v>
      </c>
      <c r="V22" s="479">
        <f>L22</f>
        <v>0.151</v>
      </c>
      <c r="W22" s="480"/>
    </row>
    <row r="23" spans="1:65" s="148" customFormat="1" ht="58.5" customHeight="1" thickBot="1" x14ac:dyDescent="0.35">
      <c r="A23" s="232" t="s">
        <v>255</v>
      </c>
      <c r="B23" s="157" t="s">
        <v>284</v>
      </c>
      <c r="C23" s="213"/>
      <c r="D23" s="500">
        <v>0.75</v>
      </c>
      <c r="E23" s="777"/>
      <c r="F23" s="778">
        <f t="shared" si="7"/>
        <v>6.6062639999999978E-2</v>
      </c>
      <c r="G23" s="778">
        <v>0.67855900000000002</v>
      </c>
      <c r="H23" s="779">
        <f>5378.36/1000000</f>
        <v>5.3783599999999996E-3</v>
      </c>
      <c r="I23" s="780">
        <v>0.752</v>
      </c>
      <c r="J23" s="781"/>
      <c r="K23" s="815">
        <v>3.1595999999999999E-2</v>
      </c>
      <c r="L23" s="1123">
        <v>0.72041299999999997</v>
      </c>
      <c r="M23" s="782"/>
      <c r="N23" s="473">
        <f t="shared" si="8"/>
        <v>2.0089999999999683E-3</v>
      </c>
      <c r="O23" s="474"/>
      <c r="P23" s="475">
        <f t="shared" si="9"/>
        <v>-3.4466639999999979E-2</v>
      </c>
      <c r="Q23" s="475">
        <f t="shared" si="10"/>
        <v>4.1853999999999947E-2</v>
      </c>
      <c r="R23" s="476">
        <f t="shared" si="11"/>
        <v>-5.3783599999999996E-3</v>
      </c>
      <c r="S23" s="477">
        <f t="shared" ref="S23:S30" si="12">I23</f>
        <v>0.752</v>
      </c>
      <c r="T23" s="478"/>
      <c r="U23" s="479">
        <f t="shared" ref="U23:U26" si="13">K23</f>
        <v>3.1595999999999999E-2</v>
      </c>
      <c r="V23" s="479">
        <f t="shared" ref="V23:V27" si="14">L23</f>
        <v>0.72041299999999997</v>
      </c>
      <c r="W23" s="480"/>
    </row>
    <row r="24" spans="1:65" s="148" customFormat="1" ht="50.25" customHeight="1" thickBot="1" x14ac:dyDescent="0.35">
      <c r="A24" s="232" t="s">
        <v>256</v>
      </c>
      <c r="B24" s="157" t="s">
        <v>285</v>
      </c>
      <c r="C24" s="213"/>
      <c r="D24" s="501">
        <v>0.33800000000000002</v>
      </c>
      <c r="E24" s="783"/>
      <c r="F24" s="784">
        <f t="shared" si="7"/>
        <v>6.6455000000000042E-2</v>
      </c>
      <c r="G24" s="784">
        <v>0.27154499999999998</v>
      </c>
      <c r="H24" s="785">
        <v>0</v>
      </c>
      <c r="I24" s="472">
        <v>0.29499999999999998</v>
      </c>
      <c r="J24" s="481"/>
      <c r="K24" s="484">
        <v>2.3E-2</v>
      </c>
      <c r="L24" s="482">
        <v>0.27200000000000002</v>
      </c>
      <c r="M24" s="483"/>
      <c r="N24" s="473">
        <f t="shared" si="8"/>
        <v>-4.3000000000000003E-2</v>
      </c>
      <c r="O24" s="474"/>
      <c r="P24" s="475">
        <f t="shared" si="9"/>
        <v>-4.3455000000000042E-2</v>
      </c>
      <c r="Q24" s="475">
        <f t="shared" si="10"/>
        <v>4.5500000000003871E-4</v>
      </c>
      <c r="R24" s="476">
        <f t="shared" si="11"/>
        <v>0</v>
      </c>
      <c r="S24" s="477">
        <f t="shared" si="12"/>
        <v>0.29499999999999998</v>
      </c>
      <c r="T24" s="478"/>
      <c r="U24" s="479">
        <f t="shared" si="13"/>
        <v>2.3E-2</v>
      </c>
      <c r="V24" s="479">
        <f t="shared" si="14"/>
        <v>0.27200000000000002</v>
      </c>
      <c r="W24" s="480"/>
    </row>
    <row r="25" spans="1:65" s="148" customFormat="1" ht="63" customHeight="1" thickBot="1" x14ac:dyDescent="0.35">
      <c r="A25" s="232" t="s">
        <v>257</v>
      </c>
      <c r="B25" s="157" t="s">
        <v>286</v>
      </c>
      <c r="C25" s="213"/>
      <c r="D25" s="502">
        <v>0.40899999999999997</v>
      </c>
      <c r="E25" s="783"/>
      <c r="F25" s="784">
        <f t="shared" si="7"/>
        <v>8.0716999999999983E-2</v>
      </c>
      <c r="G25" s="784">
        <v>0.32828299999999999</v>
      </c>
      <c r="H25" s="785">
        <v>0</v>
      </c>
      <c r="I25" s="472">
        <v>0.22</v>
      </c>
      <c r="J25" s="481"/>
      <c r="K25" s="484">
        <v>3.6999999999999998E-2</v>
      </c>
      <c r="L25" s="482">
        <v>0.183</v>
      </c>
      <c r="M25" s="483"/>
      <c r="N25" s="473">
        <f t="shared" si="8"/>
        <v>-0.18899999999999997</v>
      </c>
      <c r="O25" s="474"/>
      <c r="P25" s="475">
        <f t="shared" si="9"/>
        <v>-4.3716999999999985E-2</v>
      </c>
      <c r="Q25" s="475">
        <f t="shared" si="10"/>
        <v>-0.145283</v>
      </c>
      <c r="R25" s="476">
        <f t="shared" si="11"/>
        <v>0</v>
      </c>
      <c r="S25" s="477">
        <f t="shared" si="12"/>
        <v>0.22</v>
      </c>
      <c r="T25" s="478"/>
      <c r="U25" s="479">
        <f t="shared" si="13"/>
        <v>3.6999999999999998E-2</v>
      </c>
      <c r="V25" s="479">
        <f t="shared" si="14"/>
        <v>0.183</v>
      </c>
      <c r="W25" s="480"/>
    </row>
    <row r="26" spans="1:65" s="148" customFormat="1" ht="63.75" customHeight="1" thickBot="1" x14ac:dyDescent="0.35">
      <c r="A26" s="232" t="s">
        <v>258</v>
      </c>
      <c r="B26" s="157" t="s">
        <v>287</v>
      </c>
      <c r="C26" s="213"/>
      <c r="D26" s="501">
        <v>0.28699999999999998</v>
      </c>
      <c r="E26" s="783"/>
      <c r="F26" s="784">
        <f t="shared" si="7"/>
        <v>5.4994999999999988E-2</v>
      </c>
      <c r="G26" s="784">
        <v>0.23200499999999999</v>
      </c>
      <c r="H26" s="785">
        <v>0</v>
      </c>
      <c r="I26" s="472">
        <v>0.317</v>
      </c>
      <c r="J26" s="481"/>
      <c r="K26" s="485">
        <v>3.9E-2</v>
      </c>
      <c r="L26" s="486">
        <v>0.27800000000000002</v>
      </c>
      <c r="M26" s="483"/>
      <c r="N26" s="473">
        <f t="shared" si="8"/>
        <v>3.0000000000000047E-2</v>
      </c>
      <c r="O26" s="474"/>
      <c r="P26" s="475">
        <f t="shared" si="9"/>
        <v>-1.5994999999999988E-2</v>
      </c>
      <c r="Q26" s="475">
        <f t="shared" si="10"/>
        <v>4.5995000000000036E-2</v>
      </c>
      <c r="R26" s="476">
        <f t="shared" si="11"/>
        <v>0</v>
      </c>
      <c r="S26" s="477">
        <f t="shared" si="12"/>
        <v>0.317</v>
      </c>
      <c r="T26" s="478"/>
      <c r="U26" s="479">
        <f t="shared" si="13"/>
        <v>3.9E-2</v>
      </c>
      <c r="V26" s="479">
        <f t="shared" si="14"/>
        <v>0.27800000000000002</v>
      </c>
      <c r="W26" s="480"/>
    </row>
    <row r="27" spans="1:65" s="148" customFormat="1" ht="63.75" customHeight="1" thickBot="1" x14ac:dyDescent="0.35">
      <c r="A27" s="506" t="s">
        <v>259</v>
      </c>
      <c r="B27" s="507" t="s">
        <v>288</v>
      </c>
      <c r="C27" s="362"/>
      <c r="D27" s="503">
        <v>0.47199999999999998</v>
      </c>
      <c r="E27" s="786"/>
      <c r="F27" s="787">
        <f t="shared" si="7"/>
        <v>9.1395999999999977E-2</v>
      </c>
      <c r="G27" s="787">
        <v>0.380604</v>
      </c>
      <c r="H27" s="788">
        <v>0</v>
      </c>
      <c r="I27" s="749">
        <v>0.27744600000000003</v>
      </c>
      <c r="J27" s="750"/>
      <c r="K27" s="835">
        <v>3.3164899999999997E-2</v>
      </c>
      <c r="L27" s="836">
        <v>0.24428174999999999</v>
      </c>
      <c r="M27" s="751"/>
      <c r="N27" s="752">
        <f t="shared" si="8"/>
        <v>-0.19455334999999999</v>
      </c>
      <c r="O27" s="753"/>
      <c r="P27" s="837">
        <f t="shared" si="9"/>
        <v>-5.823109999999998E-2</v>
      </c>
      <c r="Q27" s="837">
        <f t="shared" si="10"/>
        <v>-0.13632225000000001</v>
      </c>
      <c r="R27" s="754">
        <f t="shared" si="11"/>
        <v>0</v>
      </c>
      <c r="S27" s="477">
        <f t="shared" si="12"/>
        <v>0.27744600000000003</v>
      </c>
      <c r="T27" s="755"/>
      <c r="U27" s="756">
        <v>3.3000000000000002E-2</v>
      </c>
      <c r="V27" s="479">
        <f t="shared" si="14"/>
        <v>0.24428174999999999</v>
      </c>
      <c r="W27" s="757"/>
    </row>
    <row r="28" spans="1:65" s="148" customFormat="1" ht="21" thickBot="1" x14ac:dyDescent="0.35">
      <c r="A28" s="232"/>
      <c r="B28" s="525"/>
      <c r="C28" s="220"/>
      <c r="D28" s="501"/>
      <c r="E28" s="773"/>
      <c r="F28" s="774"/>
      <c r="G28" s="774"/>
      <c r="H28" s="775"/>
      <c r="I28" s="561"/>
      <c r="J28" s="758"/>
      <c r="K28" s="759"/>
      <c r="L28" s="776"/>
      <c r="M28" s="760"/>
      <c r="N28" s="473"/>
      <c r="O28" s="562"/>
      <c r="P28" s="563"/>
      <c r="Q28" s="563"/>
      <c r="R28" s="564"/>
      <c r="S28" s="477"/>
      <c r="T28" s="487"/>
      <c r="U28" s="566"/>
      <c r="V28" s="566"/>
      <c r="W28" s="567"/>
    </row>
    <row r="29" spans="1:65" s="148" customFormat="1" ht="32.25" thickBot="1" x14ac:dyDescent="0.35">
      <c r="A29" s="232" t="s">
        <v>291</v>
      </c>
      <c r="B29" s="560" t="s">
        <v>289</v>
      </c>
      <c r="C29" s="618"/>
      <c r="D29" s="504">
        <f>D30</f>
        <v>7.8289999999999997</v>
      </c>
      <c r="E29" s="773"/>
      <c r="F29" s="774"/>
      <c r="G29" s="774">
        <f>D29</f>
        <v>7.8289999999999997</v>
      </c>
      <c r="H29" s="775"/>
      <c r="I29" s="561">
        <v>8.4499999999999993</v>
      </c>
      <c r="J29" s="758"/>
      <c r="K29" s="759"/>
      <c r="L29" s="776"/>
      <c r="M29" s="834">
        <v>8.452</v>
      </c>
      <c r="N29" s="473">
        <f t="shared" si="8"/>
        <v>-0.623</v>
      </c>
      <c r="O29" s="562"/>
      <c r="P29" s="475">
        <f t="shared" si="9"/>
        <v>0</v>
      </c>
      <c r="Q29" s="794"/>
      <c r="R29" s="1142">
        <v>-0.623</v>
      </c>
      <c r="S29" s="477">
        <f t="shared" si="12"/>
        <v>8.4499999999999993</v>
      </c>
      <c r="T29" s="487"/>
      <c r="U29" s="566"/>
      <c r="V29" s="566"/>
      <c r="W29" s="567">
        <v>8.452</v>
      </c>
    </row>
    <row r="30" spans="1:65" s="148" customFormat="1" ht="72" thickBot="1" x14ac:dyDescent="0.35">
      <c r="A30" s="232" t="s">
        <v>292</v>
      </c>
      <c r="B30" s="277" t="s">
        <v>290</v>
      </c>
      <c r="C30" s="618"/>
      <c r="D30" s="504">
        <v>7.8289999999999997</v>
      </c>
      <c r="E30" s="773"/>
      <c r="F30" s="774"/>
      <c r="G30" s="563">
        <v>7.8289999999999997</v>
      </c>
      <c r="H30" s="775"/>
      <c r="I30" s="561">
        <v>8.4499999999999993</v>
      </c>
      <c r="J30" s="758"/>
      <c r="K30" s="759"/>
      <c r="L30" s="776"/>
      <c r="M30" s="760">
        <v>8.452</v>
      </c>
      <c r="N30" s="473">
        <f t="shared" si="8"/>
        <v>-0.623</v>
      </c>
      <c r="O30" s="562"/>
      <c r="P30" s="563">
        <f t="shared" si="9"/>
        <v>0</v>
      </c>
      <c r="Q30" s="774"/>
      <c r="R30" s="564">
        <v>-0.623</v>
      </c>
      <c r="S30" s="565">
        <f t="shared" si="12"/>
        <v>8.4499999999999993</v>
      </c>
      <c r="T30" s="487"/>
      <c r="U30" s="566"/>
      <c r="V30" s="566"/>
      <c r="W30" s="567">
        <v>8.452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</row>
    <row r="31" spans="1:65" ht="20.25" x14ac:dyDescent="0.25">
      <c r="D31" s="789"/>
      <c r="E31" s="790"/>
      <c r="F31" s="790"/>
      <c r="G31" s="790"/>
      <c r="H31" s="790"/>
      <c r="I31" s="791"/>
      <c r="J31" s="792"/>
      <c r="K31" s="792"/>
      <c r="L31" s="793"/>
      <c r="M31" s="792"/>
      <c r="N31" s="17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N32"/>
  <sheetViews>
    <sheetView topLeftCell="A13" zoomScale="70" zoomScaleNormal="70" zoomScaleSheetLayoutView="70" workbookViewId="0">
      <selection activeCell="A26" sqref="A26:XFD26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1.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8.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61" t="s">
        <v>237</v>
      </c>
    </row>
    <row r="2" spans="1:38" ht="18.75" x14ac:dyDescent="0.3">
      <c r="AI2" s="19"/>
      <c r="AL2" s="162" t="s">
        <v>2</v>
      </c>
    </row>
    <row r="3" spans="1:38" ht="18.75" x14ac:dyDescent="0.3">
      <c r="AI3" s="19"/>
      <c r="AL3" s="162" t="s">
        <v>161</v>
      </c>
    </row>
    <row r="4" spans="1:38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  <c r="AA4" s="867"/>
      <c r="AB4" s="867"/>
      <c r="AC4" s="867"/>
      <c r="AD4" s="867"/>
      <c r="AE4" s="867"/>
      <c r="AF4" s="867"/>
      <c r="AG4" s="867"/>
      <c r="AH4" s="867"/>
      <c r="AI4" s="867"/>
      <c r="AJ4" s="867"/>
      <c r="AK4" s="867"/>
      <c r="AL4" s="867"/>
    </row>
    <row r="5" spans="1:38" x14ac:dyDescent="0.25">
      <c r="AI5" s="19"/>
    </row>
    <row r="6" spans="1:38" ht="18.75" customHeight="1" x14ac:dyDescent="0.3">
      <c r="A6" s="873" t="s">
        <v>282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  <c r="AA6" s="873"/>
      <c r="AB6" s="873"/>
      <c r="AC6" s="873"/>
      <c r="AD6" s="873"/>
      <c r="AE6" s="873"/>
      <c r="AF6" s="873"/>
      <c r="AG6" s="873"/>
      <c r="AH6" s="873"/>
      <c r="AI6" s="873"/>
      <c r="AJ6" s="873"/>
      <c r="AK6" s="873"/>
      <c r="AL6" s="873"/>
    </row>
    <row r="7" spans="1:38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  <c r="AA7" s="873"/>
      <c r="AB7" s="873"/>
      <c r="AC7" s="873"/>
      <c r="AD7" s="873"/>
      <c r="AE7" s="873"/>
      <c r="AF7" s="873"/>
      <c r="AG7" s="873"/>
      <c r="AH7" s="873"/>
      <c r="AI7" s="873"/>
      <c r="AJ7" s="873"/>
      <c r="AK7" s="873"/>
      <c r="AL7" s="873"/>
    </row>
    <row r="8" spans="1:38" ht="18.75" x14ac:dyDescent="0.3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7"/>
      <c r="P8" s="240"/>
      <c r="Q8" s="240"/>
      <c r="R8" s="240"/>
      <c r="S8" s="240"/>
      <c r="T8" s="240"/>
      <c r="U8" s="240"/>
      <c r="V8" s="247"/>
      <c r="W8" s="247"/>
      <c r="X8" s="240"/>
      <c r="Y8" s="240"/>
      <c r="Z8" s="240"/>
      <c r="AA8" s="240"/>
      <c r="AB8" s="240"/>
      <c r="AC8" s="240"/>
      <c r="AD8" s="240"/>
      <c r="AI8" s="19"/>
    </row>
    <row r="9" spans="1:38" ht="18.75" x14ac:dyDescent="0.25">
      <c r="A9" s="1014" t="s">
        <v>263</v>
      </c>
      <c r="B9" s="1014"/>
      <c r="C9" s="1014"/>
      <c r="D9" s="1014"/>
      <c r="E9" s="1014"/>
      <c r="F9" s="1014"/>
      <c r="G9" s="1014"/>
      <c r="H9" s="1014"/>
      <c r="I9" s="1014"/>
      <c r="J9" s="1014"/>
      <c r="K9" s="1014"/>
      <c r="L9" s="1014"/>
      <c r="M9" s="1014"/>
      <c r="N9" s="1014"/>
      <c r="O9" s="1014"/>
      <c r="P9" s="1014"/>
      <c r="Q9" s="1014"/>
      <c r="R9" s="1014"/>
      <c r="S9" s="1014"/>
      <c r="T9" s="1014"/>
      <c r="U9" s="1014"/>
      <c r="V9" s="1014"/>
      <c r="W9" s="1014"/>
      <c r="X9" s="1014"/>
      <c r="Y9" s="1014"/>
      <c r="Z9" s="1014"/>
      <c r="AA9" s="1014"/>
      <c r="AB9" s="1014"/>
      <c r="AC9" s="1014"/>
      <c r="AD9" s="1014"/>
      <c r="AE9" s="1014"/>
      <c r="AF9" s="1014"/>
      <c r="AG9" s="1014"/>
      <c r="AH9" s="1014"/>
      <c r="AI9" s="1014"/>
      <c r="AJ9" s="1014"/>
      <c r="AK9" s="1014"/>
      <c r="AL9" s="1014"/>
    </row>
    <row r="10" spans="1:38" x14ac:dyDescent="0.25">
      <c r="A10" s="1013" t="s">
        <v>37</v>
      </c>
      <c r="B10" s="1013"/>
      <c r="C10" s="1013"/>
      <c r="D10" s="1013"/>
      <c r="E10" s="1013"/>
      <c r="F10" s="1013"/>
      <c r="G10" s="1013"/>
      <c r="H10" s="1013"/>
      <c r="I10" s="1013"/>
      <c r="J10" s="1013"/>
      <c r="K10" s="1013"/>
      <c r="L10" s="1013"/>
      <c r="M10" s="1013"/>
      <c r="N10" s="1013"/>
      <c r="O10" s="1013"/>
      <c r="P10" s="1013"/>
      <c r="Q10" s="1013"/>
      <c r="R10" s="1013"/>
      <c r="S10" s="1013"/>
      <c r="T10" s="1013"/>
      <c r="U10" s="1013"/>
      <c r="V10" s="1013"/>
      <c r="W10" s="1013"/>
      <c r="X10" s="1013"/>
      <c r="Y10" s="1013"/>
      <c r="Z10" s="1013"/>
      <c r="AA10" s="1013"/>
      <c r="AB10" s="1013"/>
      <c r="AC10" s="1013"/>
      <c r="AD10" s="1013"/>
      <c r="AE10" s="1013"/>
      <c r="AF10" s="1013"/>
      <c r="AG10" s="1013"/>
      <c r="AH10" s="1013"/>
      <c r="AI10" s="1013"/>
      <c r="AJ10" s="1013"/>
      <c r="AK10" s="1013"/>
      <c r="AL10" s="1013"/>
    </row>
    <row r="11" spans="1:38" x14ac:dyDescent="0.2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I11" s="19"/>
    </row>
    <row r="12" spans="1:38" ht="18.75" x14ac:dyDescent="0.25">
      <c r="A12" s="1014" t="s">
        <v>293</v>
      </c>
      <c r="B12" s="1014"/>
      <c r="C12" s="1014"/>
      <c r="D12" s="1014"/>
      <c r="E12" s="1014"/>
      <c r="F12" s="1014"/>
      <c r="G12" s="1014"/>
      <c r="H12" s="1014"/>
      <c r="I12" s="1014"/>
      <c r="J12" s="1014"/>
      <c r="K12" s="1014"/>
      <c r="L12" s="1014"/>
      <c r="M12" s="1014"/>
      <c r="N12" s="1014"/>
      <c r="O12" s="1014"/>
      <c r="P12" s="1014"/>
      <c r="Q12" s="1014"/>
      <c r="R12" s="1014"/>
      <c r="S12" s="1014"/>
      <c r="T12" s="1014"/>
      <c r="U12" s="1014"/>
      <c r="V12" s="1014"/>
      <c r="W12" s="1014"/>
      <c r="X12" s="1014"/>
      <c r="Y12" s="1014"/>
      <c r="Z12" s="1014"/>
      <c r="AA12" s="1014"/>
      <c r="AB12" s="1014"/>
      <c r="AC12" s="1014"/>
      <c r="AD12" s="1014"/>
      <c r="AE12" s="1014"/>
      <c r="AF12" s="1014"/>
      <c r="AG12" s="1014"/>
      <c r="AH12" s="1014"/>
      <c r="AI12" s="1014"/>
      <c r="AJ12" s="1014"/>
      <c r="AK12" s="1014"/>
      <c r="AL12" s="1014"/>
    </row>
    <row r="13" spans="1:38" x14ac:dyDescent="0.25">
      <c r="A13" s="1013" t="s">
        <v>77</v>
      </c>
      <c r="B13" s="1013"/>
      <c r="C13" s="1013"/>
      <c r="D13" s="1013"/>
      <c r="E13" s="1013"/>
      <c r="F13" s="1013"/>
      <c r="G13" s="1013"/>
      <c r="H13" s="1013"/>
      <c r="I13" s="1013"/>
      <c r="J13" s="1013"/>
      <c r="K13" s="1013"/>
      <c r="L13" s="1013"/>
      <c r="M13" s="1013"/>
      <c r="N13" s="1013"/>
      <c r="O13" s="1013"/>
      <c r="P13" s="1013"/>
      <c r="Q13" s="1013"/>
      <c r="R13" s="1013"/>
      <c r="S13" s="1013"/>
      <c r="T13" s="1013"/>
      <c r="U13" s="1013"/>
      <c r="V13" s="1013"/>
      <c r="W13" s="1013"/>
      <c r="X13" s="1013"/>
      <c r="Y13" s="1013"/>
      <c r="Z13" s="1013"/>
      <c r="AA13" s="1013"/>
      <c r="AB13" s="1013"/>
      <c r="AC13" s="1013"/>
      <c r="AD13" s="1013"/>
      <c r="AE13" s="1013"/>
      <c r="AF13" s="1013"/>
      <c r="AG13" s="1013"/>
      <c r="AH13" s="1013"/>
      <c r="AI13" s="1013"/>
      <c r="AJ13" s="1013"/>
      <c r="AK13" s="1013"/>
      <c r="AL13" s="1013"/>
    </row>
    <row r="15" spans="1:38" ht="15.75" customHeight="1" x14ac:dyDescent="0.3">
      <c r="A15" s="1035" t="s">
        <v>207</v>
      </c>
      <c r="B15" s="1035"/>
      <c r="C15" s="1035"/>
      <c r="D15" s="1035"/>
      <c r="E15" s="1035"/>
      <c r="F15" s="1035"/>
      <c r="G15" s="1035"/>
      <c r="H15" s="1035"/>
      <c r="I15" s="1035"/>
      <c r="J15" s="1035"/>
      <c r="K15" s="1035"/>
      <c r="L15" s="1035"/>
      <c r="M15" s="1035"/>
      <c r="N15" s="1035"/>
      <c r="O15" s="1035"/>
      <c r="P15" s="1035"/>
      <c r="Q15" s="1035"/>
      <c r="R15" s="1035"/>
      <c r="S15" s="1035"/>
      <c r="T15" s="1035"/>
      <c r="U15" s="1035"/>
      <c r="V15" s="1035"/>
      <c r="W15" s="1035"/>
      <c r="X15" s="1035"/>
      <c r="Y15" s="1035"/>
      <c r="Z15" s="1035"/>
      <c r="AA15" s="1035"/>
      <c r="AB15" s="1035"/>
      <c r="AC15" s="1035"/>
      <c r="AD15" s="1035"/>
      <c r="AE15" s="1035"/>
      <c r="AF15" s="1035"/>
      <c r="AG15" s="1035"/>
      <c r="AH15" s="1035"/>
      <c r="AI15" s="1035"/>
      <c r="AJ15" s="1035"/>
      <c r="AK15" s="1035"/>
      <c r="AL15" s="1035"/>
    </row>
    <row r="16" spans="1:38" ht="31.5" customHeight="1" x14ac:dyDescent="0.25">
      <c r="A16" s="1026" t="s">
        <v>62</v>
      </c>
      <c r="B16" s="1028" t="s">
        <v>78</v>
      </c>
      <c r="C16" s="1028" t="s">
        <v>5</v>
      </c>
      <c r="D16" s="1026" t="s">
        <v>85</v>
      </c>
      <c r="E16" s="1026"/>
      <c r="F16" s="1026"/>
      <c r="G16" s="1026"/>
      <c r="H16" s="1026"/>
      <c r="I16" s="1026"/>
      <c r="J16" s="1026"/>
      <c r="K16" s="1026"/>
      <c r="L16" s="1026"/>
      <c r="M16" s="1026"/>
      <c r="N16" s="1026"/>
      <c r="O16" s="1026"/>
      <c r="P16" s="1026"/>
      <c r="Q16" s="1026"/>
      <c r="R16" s="1026"/>
      <c r="S16" s="1026"/>
      <c r="T16" s="1026"/>
      <c r="U16" s="1026"/>
      <c r="V16" s="1026"/>
      <c r="W16" s="1026"/>
      <c r="X16" s="1026"/>
      <c r="Y16" s="1026"/>
      <c r="Z16" s="1026"/>
      <c r="AA16" s="1026"/>
      <c r="AB16" s="1026"/>
      <c r="AC16" s="1026"/>
      <c r="AD16" s="1026"/>
      <c r="AE16" s="1026"/>
      <c r="AF16" s="1026"/>
      <c r="AG16" s="1026"/>
      <c r="AH16" s="1026"/>
      <c r="AI16" s="1026"/>
      <c r="AJ16" s="1026"/>
      <c r="AK16" s="1026"/>
      <c r="AL16" s="1026"/>
    </row>
    <row r="17" spans="1:40" ht="49.5" customHeight="1" x14ac:dyDescent="0.25">
      <c r="A17" s="1026"/>
      <c r="B17" s="1028"/>
      <c r="C17" s="1028"/>
      <c r="D17" s="1029" t="s">
        <v>23</v>
      </c>
      <c r="E17" s="1030"/>
      <c r="F17" s="1030"/>
      <c r="G17" s="1030"/>
      <c r="H17" s="1030"/>
      <c r="I17" s="1030"/>
      <c r="J17" s="1030"/>
      <c r="K17" s="1030"/>
      <c r="L17" s="1030"/>
      <c r="M17" s="1030"/>
      <c r="N17" s="1030"/>
      <c r="O17" s="1030"/>
      <c r="P17" s="1030"/>
      <c r="Q17" s="1030"/>
      <c r="R17" s="1030"/>
      <c r="S17" s="1030"/>
      <c r="T17" s="1030"/>
      <c r="U17" s="1030"/>
      <c r="V17" s="1030"/>
      <c r="W17" s="1030"/>
      <c r="X17" s="1030"/>
      <c r="Y17" s="1030"/>
      <c r="Z17" s="1030"/>
      <c r="AA17" s="1030"/>
      <c r="AB17" s="1030"/>
      <c r="AC17" s="1030"/>
      <c r="AD17" s="1030"/>
      <c r="AE17" s="1030"/>
      <c r="AF17" s="1030"/>
      <c r="AG17" s="1030"/>
      <c r="AH17" s="1030"/>
      <c r="AI17" s="1030"/>
      <c r="AJ17" s="1030"/>
      <c r="AK17" s="1030"/>
      <c r="AL17" s="1031"/>
      <c r="AN17" s="14" t="s">
        <v>260</v>
      </c>
    </row>
    <row r="18" spans="1:40" ht="51.75" customHeight="1" x14ac:dyDescent="0.25">
      <c r="A18" s="1026"/>
      <c r="B18" s="1028"/>
      <c r="C18" s="1028"/>
      <c r="D18" s="1032" t="s">
        <v>28</v>
      </c>
      <c r="E18" s="1033"/>
      <c r="F18" s="1033"/>
      <c r="G18" s="1033"/>
      <c r="H18" s="1033"/>
      <c r="I18" s="1033"/>
      <c r="J18" s="1034"/>
      <c r="K18" s="1032" t="s">
        <v>29</v>
      </c>
      <c r="L18" s="1033"/>
      <c r="M18" s="1033"/>
      <c r="N18" s="1033"/>
      <c r="O18" s="1033"/>
      <c r="P18" s="1033"/>
      <c r="Q18" s="1034"/>
      <c r="R18" s="1028" t="s">
        <v>30</v>
      </c>
      <c r="S18" s="1028"/>
      <c r="T18" s="1028"/>
      <c r="U18" s="1028"/>
      <c r="V18" s="1028"/>
      <c r="W18" s="1028"/>
      <c r="X18" s="1028"/>
      <c r="Y18" s="1033" t="s">
        <v>33</v>
      </c>
      <c r="Z18" s="1033"/>
      <c r="AA18" s="1033"/>
      <c r="AB18" s="1033"/>
      <c r="AC18" s="1033"/>
      <c r="AD18" s="1033"/>
      <c r="AE18" s="1034"/>
      <c r="AF18" s="1029" t="s">
        <v>32</v>
      </c>
      <c r="AG18" s="1030"/>
      <c r="AH18" s="1030"/>
      <c r="AI18" s="1030"/>
      <c r="AJ18" s="1030"/>
      <c r="AK18" s="1030"/>
      <c r="AL18" s="1031"/>
    </row>
    <row r="19" spans="1:40" ht="51.75" customHeight="1" x14ac:dyDescent="0.25">
      <c r="A19" s="1026"/>
      <c r="B19" s="1028"/>
      <c r="C19" s="1028"/>
      <c r="D19" s="243" t="s">
        <v>73</v>
      </c>
      <c r="E19" s="1029" t="s">
        <v>72</v>
      </c>
      <c r="F19" s="1030"/>
      <c r="G19" s="1030"/>
      <c r="H19" s="1030"/>
      <c r="I19" s="1030"/>
      <c r="J19" s="1031"/>
      <c r="K19" s="243" t="s">
        <v>73</v>
      </c>
      <c r="L19" s="1029" t="s">
        <v>72</v>
      </c>
      <c r="M19" s="1030"/>
      <c r="N19" s="1030"/>
      <c r="O19" s="1030"/>
      <c r="P19" s="1030"/>
      <c r="Q19" s="1031"/>
      <c r="R19" s="243" t="s">
        <v>73</v>
      </c>
      <c r="S19" s="1026" t="s">
        <v>72</v>
      </c>
      <c r="T19" s="1026"/>
      <c r="U19" s="1026"/>
      <c r="V19" s="1026"/>
      <c r="W19" s="1026"/>
      <c r="X19" s="1026"/>
      <c r="Y19" s="243" t="s">
        <v>73</v>
      </c>
      <c r="Z19" s="1026" t="s">
        <v>72</v>
      </c>
      <c r="AA19" s="1026"/>
      <c r="AB19" s="1026"/>
      <c r="AC19" s="1026"/>
      <c r="AD19" s="1026"/>
      <c r="AE19" s="1026"/>
      <c r="AF19" s="243" t="s">
        <v>73</v>
      </c>
      <c r="AG19" s="1026" t="s">
        <v>72</v>
      </c>
      <c r="AH19" s="1026"/>
      <c r="AI19" s="1026"/>
      <c r="AJ19" s="1026"/>
      <c r="AK19" s="1026"/>
      <c r="AL19" s="1026"/>
    </row>
    <row r="20" spans="1:40" ht="63" customHeight="1" thickBot="1" x14ac:dyDescent="0.3">
      <c r="A20" s="1027"/>
      <c r="B20" s="1028"/>
      <c r="C20" s="1028"/>
      <c r="D20" s="60" t="s">
        <v>46</v>
      </c>
      <c r="E20" s="60" t="s">
        <v>46</v>
      </c>
      <c r="F20" s="246" t="s">
        <v>6</v>
      </c>
      <c r="G20" s="246" t="s">
        <v>7</v>
      </c>
      <c r="H20" s="246" t="s">
        <v>199</v>
      </c>
      <c r="I20" s="246" t="s">
        <v>3</v>
      </c>
      <c r="J20" s="246" t="s">
        <v>27</v>
      </c>
      <c r="K20" s="60" t="s">
        <v>46</v>
      </c>
      <c r="L20" s="60" t="s">
        <v>46</v>
      </c>
      <c r="M20" s="246" t="s">
        <v>6</v>
      </c>
      <c r="N20" s="246" t="s">
        <v>7</v>
      </c>
      <c r="O20" s="246" t="s">
        <v>199</v>
      </c>
      <c r="P20" s="246" t="s">
        <v>3</v>
      </c>
      <c r="Q20" s="246" t="s">
        <v>27</v>
      </c>
      <c r="R20" s="60" t="s">
        <v>46</v>
      </c>
      <c r="S20" s="60" t="s">
        <v>46</v>
      </c>
      <c r="T20" s="246" t="s">
        <v>6</v>
      </c>
      <c r="U20" s="246" t="s">
        <v>7</v>
      </c>
      <c r="V20" s="246" t="s">
        <v>199</v>
      </c>
      <c r="W20" s="246" t="s">
        <v>3</v>
      </c>
      <c r="X20" s="246" t="s">
        <v>27</v>
      </c>
      <c r="Y20" s="60" t="s">
        <v>46</v>
      </c>
      <c r="Z20" s="60" t="s">
        <v>46</v>
      </c>
      <c r="AA20" s="246" t="s">
        <v>6</v>
      </c>
      <c r="AB20" s="246" t="s">
        <v>7</v>
      </c>
      <c r="AC20" s="246" t="s">
        <v>199</v>
      </c>
      <c r="AD20" s="246" t="s">
        <v>3</v>
      </c>
      <c r="AE20" s="246" t="s">
        <v>27</v>
      </c>
      <c r="AF20" s="60" t="s">
        <v>46</v>
      </c>
      <c r="AG20" s="60" t="s">
        <v>46</v>
      </c>
      <c r="AH20" s="246" t="s">
        <v>6</v>
      </c>
      <c r="AI20" s="246" t="s">
        <v>7</v>
      </c>
      <c r="AJ20" s="246" t="s">
        <v>199</v>
      </c>
      <c r="AK20" s="246" t="s">
        <v>3</v>
      </c>
      <c r="AL20" s="246" t="s">
        <v>27</v>
      </c>
    </row>
    <row r="21" spans="1:40" ht="16.5" thickBot="1" x14ac:dyDescent="0.3">
      <c r="A21" s="370">
        <v>1</v>
      </c>
      <c r="B21" s="369">
        <v>2</v>
      </c>
      <c r="C21" s="186">
        <v>3</v>
      </c>
      <c r="D21" s="186">
        <f>C21+1</f>
        <v>4</v>
      </c>
      <c r="E21" s="186">
        <f t="shared" ref="E21:AL21" si="0">D21+1</f>
        <v>5</v>
      </c>
      <c r="F21" s="186">
        <f t="shared" si="0"/>
        <v>6</v>
      </c>
      <c r="G21" s="186">
        <f t="shared" si="0"/>
        <v>7</v>
      </c>
      <c r="H21" s="186">
        <f t="shared" si="0"/>
        <v>8</v>
      </c>
      <c r="I21" s="186">
        <f t="shared" si="0"/>
        <v>9</v>
      </c>
      <c r="J21" s="186">
        <f t="shared" si="0"/>
        <v>10</v>
      </c>
      <c r="K21" s="186">
        <f t="shared" si="0"/>
        <v>11</v>
      </c>
      <c r="L21" s="186">
        <f t="shared" si="0"/>
        <v>12</v>
      </c>
      <c r="M21" s="186">
        <f t="shared" si="0"/>
        <v>13</v>
      </c>
      <c r="N21" s="186">
        <f t="shared" si="0"/>
        <v>14</v>
      </c>
      <c r="O21" s="186">
        <f t="shared" si="0"/>
        <v>15</v>
      </c>
      <c r="P21" s="186">
        <f t="shared" si="0"/>
        <v>16</v>
      </c>
      <c r="Q21" s="186">
        <f t="shared" si="0"/>
        <v>17</v>
      </c>
      <c r="R21" s="186">
        <f t="shared" si="0"/>
        <v>18</v>
      </c>
      <c r="S21" s="186">
        <f t="shared" si="0"/>
        <v>19</v>
      </c>
      <c r="T21" s="186">
        <f t="shared" si="0"/>
        <v>20</v>
      </c>
      <c r="U21" s="186">
        <f t="shared" si="0"/>
        <v>21</v>
      </c>
      <c r="V21" s="186">
        <f t="shared" si="0"/>
        <v>22</v>
      </c>
      <c r="W21" s="186">
        <f t="shared" si="0"/>
        <v>23</v>
      </c>
      <c r="X21" s="186">
        <f t="shared" si="0"/>
        <v>24</v>
      </c>
      <c r="Y21" s="186">
        <f t="shared" si="0"/>
        <v>25</v>
      </c>
      <c r="Z21" s="186">
        <f t="shared" si="0"/>
        <v>26</v>
      </c>
      <c r="AA21" s="186">
        <f t="shared" si="0"/>
        <v>27</v>
      </c>
      <c r="AB21" s="186">
        <f t="shared" si="0"/>
        <v>28</v>
      </c>
      <c r="AC21" s="186">
        <f t="shared" si="0"/>
        <v>29</v>
      </c>
      <c r="AD21" s="186">
        <f t="shared" si="0"/>
        <v>30</v>
      </c>
      <c r="AE21" s="186">
        <f t="shared" si="0"/>
        <v>31</v>
      </c>
      <c r="AF21" s="186">
        <f t="shared" si="0"/>
        <v>32</v>
      </c>
      <c r="AG21" s="186">
        <f t="shared" si="0"/>
        <v>33</v>
      </c>
      <c r="AH21" s="186">
        <f t="shared" si="0"/>
        <v>34</v>
      </c>
      <c r="AI21" s="186">
        <f t="shared" si="0"/>
        <v>35</v>
      </c>
      <c r="AJ21" s="186">
        <f t="shared" si="0"/>
        <v>36</v>
      </c>
      <c r="AK21" s="186">
        <f t="shared" si="0"/>
        <v>37</v>
      </c>
      <c r="AL21" s="186">
        <f t="shared" si="0"/>
        <v>38</v>
      </c>
    </row>
    <row r="22" spans="1:40" s="166" customFormat="1" ht="42" customHeight="1" thickBot="1" x14ac:dyDescent="0.3">
      <c r="A22" s="728">
        <v>1</v>
      </c>
      <c r="B22" s="739" t="s">
        <v>249</v>
      </c>
      <c r="C22" s="555"/>
      <c r="D22" s="434"/>
      <c r="E22" s="324">
        <f>E23+E31</f>
        <v>10.368</v>
      </c>
      <c r="F22" s="322">
        <v>0.25</v>
      </c>
      <c r="G22" s="322"/>
      <c r="H22" s="322">
        <v>1.94</v>
      </c>
      <c r="I22" s="322">
        <f t="shared" ref="I22:N22" si="1">SUM(I23:I32)</f>
        <v>0</v>
      </c>
      <c r="J22" s="322">
        <v>1</v>
      </c>
      <c r="K22" s="322">
        <f t="shared" si="1"/>
        <v>0</v>
      </c>
      <c r="L22" s="322">
        <v>0.28299999999999997</v>
      </c>
      <c r="M22" s="322"/>
      <c r="N22" s="322">
        <f t="shared" si="1"/>
        <v>0</v>
      </c>
      <c r="O22" s="322">
        <v>0.12</v>
      </c>
      <c r="P22" s="322"/>
      <c r="Q22" s="322">
        <f t="shared" ref="Q22:U22" si="2">SUM(Q23:Q32)</f>
        <v>0</v>
      </c>
      <c r="R22" s="322">
        <f t="shared" si="2"/>
        <v>0</v>
      </c>
      <c r="S22" s="322">
        <v>0.75</v>
      </c>
      <c r="T22" s="322">
        <f t="shared" si="2"/>
        <v>0</v>
      </c>
      <c r="U22" s="322">
        <f t="shared" si="2"/>
        <v>0</v>
      </c>
      <c r="V22" s="322"/>
      <c r="W22" s="322">
        <v>0.25</v>
      </c>
      <c r="X22" s="322"/>
      <c r="Y22" s="322">
        <f t="shared" ref="Y22:AH22" si="3">SUM(Y23:Y32)</f>
        <v>0</v>
      </c>
      <c r="Z22" s="322">
        <v>9.3350000000000009</v>
      </c>
      <c r="AA22" s="322">
        <f t="shared" si="3"/>
        <v>0</v>
      </c>
      <c r="AB22" s="322">
        <f t="shared" si="3"/>
        <v>0</v>
      </c>
      <c r="AC22" s="397">
        <v>1.82</v>
      </c>
      <c r="AD22" s="324">
        <f t="shared" si="3"/>
        <v>0</v>
      </c>
      <c r="AE22" s="322">
        <v>1</v>
      </c>
      <c r="AF22" s="322">
        <f t="shared" si="3"/>
        <v>0</v>
      </c>
      <c r="AG22" s="322">
        <f t="shared" si="3"/>
        <v>0</v>
      </c>
      <c r="AH22" s="322">
        <f t="shared" si="3"/>
        <v>0</v>
      </c>
      <c r="AI22" s="435"/>
      <c r="AJ22" s="328">
        <f>SUM(AJ23:AJ32)</f>
        <v>0</v>
      </c>
      <c r="AK22" s="436"/>
      <c r="AL22" s="395"/>
    </row>
    <row r="23" spans="1:40" ht="28.5" customHeight="1" thickBot="1" x14ac:dyDescent="0.3">
      <c r="A23" s="729" t="s">
        <v>253</v>
      </c>
      <c r="B23" s="221" t="s">
        <v>251</v>
      </c>
      <c r="C23" s="555"/>
      <c r="D23" s="425"/>
      <c r="E23" s="230">
        <f t="shared" ref="E23:F23" si="4">SUM(E24:E29)</f>
        <v>2.5390000000000001</v>
      </c>
      <c r="F23" s="230">
        <f t="shared" si="4"/>
        <v>0.25</v>
      </c>
      <c r="G23" s="230"/>
      <c r="H23" s="230">
        <v>1.94</v>
      </c>
      <c r="I23" s="287"/>
      <c r="J23" s="600"/>
      <c r="K23" s="287"/>
      <c r="L23" s="288">
        <f>'12 Квартал освоение'!N21</f>
        <v>0.28333333333333338</v>
      </c>
      <c r="M23" s="569"/>
      <c r="N23" s="287"/>
      <c r="O23" s="427">
        <v>0.12</v>
      </c>
      <c r="P23" s="287"/>
      <c r="Q23" s="600"/>
      <c r="R23" s="287"/>
      <c r="S23" s="286">
        <f>'12 Квартал освоение'!R21</f>
        <v>0.75</v>
      </c>
      <c r="T23" s="467"/>
      <c r="U23" s="287"/>
      <c r="V23" s="428"/>
      <c r="W23" s="570">
        <v>0.25</v>
      </c>
      <c r="X23" s="600"/>
      <c r="Y23" s="287"/>
      <c r="Z23" s="286">
        <f>'12 Квартал освоение'!V21</f>
        <v>1.506</v>
      </c>
      <c r="AA23" s="571"/>
      <c r="AB23" s="287"/>
      <c r="AC23" s="428">
        <v>1.82</v>
      </c>
      <c r="AD23" s="597"/>
      <c r="AE23" s="568"/>
      <c r="AF23" s="429"/>
      <c r="AG23" s="324"/>
      <c r="AH23" s="287"/>
      <c r="AI23" s="287"/>
      <c r="AJ23" s="430"/>
      <c r="AK23" s="287"/>
      <c r="AL23" s="601"/>
    </row>
    <row r="24" spans="1:40" ht="72" thickBot="1" x14ac:dyDescent="0.3">
      <c r="A24" s="730" t="s">
        <v>254</v>
      </c>
      <c r="B24" s="740" t="s">
        <v>283</v>
      </c>
      <c r="C24" s="733"/>
      <c r="D24" s="318"/>
      <c r="E24" s="230">
        <f>'12 Квартал освоение'!J22</f>
        <v>0.28299999999999997</v>
      </c>
      <c r="F24" s="418"/>
      <c r="G24" s="742"/>
      <c r="H24" s="796" t="s">
        <v>296</v>
      </c>
      <c r="I24" s="312"/>
      <c r="J24" s="304"/>
      <c r="K24" s="303"/>
      <c r="L24" s="282">
        <f>'12 Квартал освоение'!N22</f>
        <v>0.28299999999999997</v>
      </c>
      <c r="M24" s="388"/>
      <c r="N24" s="303"/>
      <c r="O24" s="390">
        <v>0.12</v>
      </c>
      <c r="P24" s="303"/>
      <c r="Q24" s="305"/>
      <c r="R24" s="303"/>
      <c r="S24" s="281"/>
      <c r="T24" s="402"/>
      <c r="U24" s="303"/>
      <c r="V24" s="391"/>
      <c r="W24" s="307"/>
      <c r="X24" s="305"/>
      <c r="Y24" s="303"/>
      <c r="Z24" s="281"/>
      <c r="AA24" s="431"/>
      <c r="AB24" s="303"/>
      <c r="AC24" s="391"/>
      <c r="AD24" s="310"/>
      <c r="AE24" s="309"/>
      <c r="AF24" s="259"/>
      <c r="AG24" s="432"/>
      <c r="AH24" s="303"/>
      <c r="AI24" s="303"/>
      <c r="AJ24" s="433"/>
      <c r="AK24" s="303"/>
      <c r="AL24" s="309"/>
    </row>
    <row r="25" spans="1:40" ht="43.5" thickBot="1" x14ac:dyDescent="0.3">
      <c r="A25" s="730" t="s">
        <v>255</v>
      </c>
      <c r="B25" s="671" t="s">
        <v>284</v>
      </c>
      <c r="C25" s="734"/>
      <c r="D25" s="156"/>
      <c r="E25" s="235">
        <f>'12 Квартал освоение'!J23</f>
        <v>0.75</v>
      </c>
      <c r="F25" s="419">
        <v>0.25</v>
      </c>
      <c r="G25" s="743"/>
      <c r="H25" s="796"/>
      <c r="I25" s="187"/>
      <c r="J25" s="167"/>
      <c r="K25" s="158"/>
      <c r="L25" s="10"/>
      <c r="M25" s="171"/>
      <c r="N25" s="158"/>
      <c r="O25" s="387"/>
      <c r="P25" s="158"/>
      <c r="Q25" s="159"/>
      <c r="R25" s="158"/>
      <c r="S25" s="175">
        <f>'12 Квартал освоение'!R23</f>
        <v>0.75</v>
      </c>
      <c r="T25" s="267"/>
      <c r="U25" s="158"/>
      <c r="V25" s="378"/>
      <c r="W25" s="146">
        <v>0.25</v>
      </c>
      <c r="X25" s="159"/>
      <c r="Y25" s="158"/>
      <c r="Z25" s="175"/>
      <c r="AA25" s="405"/>
      <c r="AB25" s="158"/>
      <c r="AC25" s="378"/>
      <c r="AD25" s="249"/>
      <c r="AE25" s="241"/>
      <c r="AF25" s="154"/>
      <c r="AG25" s="173"/>
      <c r="AH25" s="158"/>
      <c r="AI25" s="158"/>
      <c r="AJ25" s="244"/>
      <c r="AK25" s="158"/>
      <c r="AL25" s="241"/>
    </row>
    <row r="26" spans="1:40" ht="72" thickBot="1" x14ac:dyDescent="0.3">
      <c r="A26" s="730" t="s">
        <v>256</v>
      </c>
      <c r="B26" s="671" t="s">
        <v>285</v>
      </c>
      <c r="C26" s="734"/>
      <c r="D26" s="156"/>
      <c r="E26" s="235">
        <f>'12 Квартал освоение'!J24</f>
        <v>0.33800000000000002</v>
      </c>
      <c r="F26" s="419"/>
      <c r="G26" s="743"/>
      <c r="H26" s="796" t="s">
        <v>297</v>
      </c>
      <c r="I26" s="745"/>
      <c r="J26" s="158"/>
      <c r="K26" s="158"/>
      <c r="L26" s="10"/>
      <c r="M26" s="171"/>
      <c r="N26" s="158"/>
      <c r="O26" s="387"/>
      <c r="P26" s="158"/>
      <c r="Q26" s="159"/>
      <c r="R26" s="158"/>
      <c r="S26" s="175"/>
      <c r="T26" s="267"/>
      <c r="U26" s="158"/>
      <c r="V26" s="378"/>
      <c r="W26" s="146"/>
      <c r="X26" s="159"/>
      <c r="Y26" s="158"/>
      <c r="Z26" s="175">
        <f>'12 Квартал освоение'!V24</f>
        <v>0.33800000000000002</v>
      </c>
      <c r="AA26" s="405"/>
      <c r="AB26" s="158"/>
      <c r="AC26" s="378">
        <v>0.4</v>
      </c>
      <c r="AD26" s="249"/>
      <c r="AE26" s="241"/>
      <c r="AF26" s="154"/>
      <c r="AG26" s="173"/>
      <c r="AH26" s="158"/>
      <c r="AI26" s="158"/>
      <c r="AJ26" s="244"/>
      <c r="AK26" s="158"/>
      <c r="AL26" s="241"/>
    </row>
    <row r="27" spans="1:40" ht="72" thickBot="1" x14ac:dyDescent="0.3">
      <c r="A27" s="730" t="s">
        <v>257</v>
      </c>
      <c r="B27" s="671" t="s">
        <v>286</v>
      </c>
      <c r="C27" s="734"/>
      <c r="D27" s="156"/>
      <c r="E27" s="235">
        <f>'12 Квартал освоение'!J25</f>
        <v>0.40899999999999997</v>
      </c>
      <c r="F27" s="419"/>
      <c r="G27" s="743"/>
      <c r="H27" s="796" t="s">
        <v>298</v>
      </c>
      <c r="I27" s="187"/>
      <c r="J27" s="158"/>
      <c r="K27" s="158"/>
      <c r="L27" s="10"/>
      <c r="M27" s="171"/>
      <c r="N27" s="158"/>
      <c r="O27" s="387"/>
      <c r="P27" s="158"/>
      <c r="Q27" s="159"/>
      <c r="R27" s="158"/>
      <c r="S27" s="175"/>
      <c r="T27" s="267"/>
      <c r="U27" s="158"/>
      <c r="V27" s="378"/>
      <c r="W27" s="146"/>
      <c r="X27" s="159"/>
      <c r="Y27" s="158"/>
      <c r="Z27" s="175">
        <f>'12 Квартал освоение'!V25</f>
        <v>0.40899999999999997</v>
      </c>
      <c r="AA27" s="405"/>
      <c r="AB27" s="158"/>
      <c r="AC27" s="378">
        <v>0.51</v>
      </c>
      <c r="AD27" s="249"/>
      <c r="AE27" s="241"/>
      <c r="AF27" s="154"/>
      <c r="AG27" s="173"/>
      <c r="AH27" s="158"/>
      <c r="AI27" s="158"/>
      <c r="AJ27" s="244"/>
      <c r="AK27" s="158"/>
      <c r="AL27" s="241"/>
    </row>
    <row r="28" spans="1:40" ht="72" thickBot="1" x14ac:dyDescent="0.3">
      <c r="A28" s="730" t="s">
        <v>258</v>
      </c>
      <c r="B28" s="671" t="s">
        <v>287</v>
      </c>
      <c r="C28" s="734"/>
      <c r="D28" s="156"/>
      <c r="E28" s="235">
        <f>'12 Квартал освоение'!J26</f>
        <v>0.28699999999999998</v>
      </c>
      <c r="F28" s="419"/>
      <c r="G28" s="743"/>
      <c r="H28" s="796" t="s">
        <v>299</v>
      </c>
      <c r="I28" s="187"/>
      <c r="J28" s="158"/>
      <c r="K28" s="158"/>
      <c r="L28" s="10"/>
      <c r="M28" s="171"/>
      <c r="N28" s="158"/>
      <c r="O28" s="387"/>
      <c r="P28" s="158"/>
      <c r="Q28" s="159"/>
      <c r="R28" s="158"/>
      <c r="S28" s="175"/>
      <c r="T28" s="267"/>
      <c r="U28" s="158"/>
      <c r="V28" s="378"/>
      <c r="W28" s="146"/>
      <c r="X28" s="159"/>
      <c r="Y28" s="158"/>
      <c r="Z28" s="175">
        <f>'12 Квартал освоение'!V26</f>
        <v>0.28699999999999998</v>
      </c>
      <c r="AA28" s="405"/>
      <c r="AB28" s="158"/>
      <c r="AC28" s="424">
        <v>0.35</v>
      </c>
      <c r="AD28" s="249"/>
      <c r="AE28" s="241"/>
      <c r="AF28" s="154"/>
      <c r="AG28" s="173"/>
      <c r="AH28" s="158"/>
      <c r="AI28" s="158"/>
      <c r="AJ28" s="244"/>
      <c r="AK28" s="158"/>
      <c r="AL28" s="241"/>
    </row>
    <row r="29" spans="1:40" ht="72" thickBot="1" x14ac:dyDescent="0.3">
      <c r="A29" s="731" t="s">
        <v>259</v>
      </c>
      <c r="B29" s="672" t="s">
        <v>288</v>
      </c>
      <c r="C29" s="735"/>
      <c r="D29" s="357"/>
      <c r="E29" s="293">
        <f>'12 Квартал освоение'!J27</f>
        <v>0.47199999999999998</v>
      </c>
      <c r="F29" s="666"/>
      <c r="G29" s="744"/>
      <c r="H29" s="796">
        <v>0.56000000000000005</v>
      </c>
      <c r="I29" s="412"/>
      <c r="J29" s="211"/>
      <c r="K29" s="363"/>
      <c r="L29" s="386"/>
      <c r="M29" s="373"/>
      <c r="N29" s="363"/>
      <c r="O29" s="423"/>
      <c r="P29" s="363"/>
      <c r="Q29" s="366"/>
      <c r="R29" s="363"/>
      <c r="S29" s="358"/>
      <c r="T29" s="404"/>
      <c r="U29" s="363"/>
      <c r="V29" s="424"/>
      <c r="W29" s="365"/>
      <c r="X29" s="366"/>
      <c r="Y29" s="363"/>
      <c r="Z29" s="358">
        <f>'12 Квартал освоение'!V27</f>
        <v>0.47199999999999998</v>
      </c>
      <c r="AA29" s="406"/>
      <c r="AB29" s="363"/>
      <c r="AC29" s="795">
        <v>0.56000000000000005</v>
      </c>
      <c r="AD29" s="367"/>
      <c r="AE29" s="211"/>
      <c r="AF29" s="335"/>
      <c r="AG29" s="364"/>
      <c r="AH29" s="363"/>
      <c r="AI29" s="363"/>
      <c r="AJ29" s="368"/>
      <c r="AK29" s="363"/>
      <c r="AL29" s="211"/>
    </row>
    <row r="30" spans="1:40" ht="16.5" thickBot="1" x14ac:dyDescent="0.3">
      <c r="A30" s="731"/>
      <c r="B30" s="338"/>
      <c r="C30" s="736"/>
      <c r="D30" s="572"/>
      <c r="E30" s="279"/>
      <c r="F30" s="741"/>
      <c r="G30" s="573"/>
      <c r="H30" s="279"/>
      <c r="I30" s="574"/>
      <c r="J30" s="575"/>
      <c r="K30" s="574"/>
      <c r="L30" s="576"/>
      <c r="M30" s="577"/>
      <c r="N30" s="574"/>
      <c r="O30" s="578"/>
      <c r="P30" s="574"/>
      <c r="Q30" s="575"/>
      <c r="R30" s="574"/>
      <c r="S30" s="579"/>
      <c r="T30" s="580"/>
      <c r="U30" s="574"/>
      <c r="V30" s="581"/>
      <c r="W30" s="582"/>
      <c r="X30" s="575"/>
      <c r="Y30" s="574"/>
      <c r="Z30" s="579"/>
      <c r="AA30" s="583"/>
      <c r="AB30" s="574"/>
      <c r="AC30" s="581"/>
      <c r="AD30" s="584"/>
      <c r="AE30" s="599"/>
      <c r="AF30" s="429"/>
      <c r="AG30" s="324"/>
      <c r="AH30" s="287"/>
      <c r="AI30" s="287"/>
      <c r="AJ30" s="430"/>
      <c r="AK30" s="287"/>
      <c r="AL30" s="598"/>
    </row>
    <row r="31" spans="1:40" ht="48" thickBot="1" x14ac:dyDescent="0.3">
      <c r="A31" s="730" t="s">
        <v>291</v>
      </c>
      <c r="B31" s="673" t="s">
        <v>289</v>
      </c>
      <c r="C31" s="737"/>
      <c r="D31" s="425"/>
      <c r="E31" s="230">
        <f>'12 Квартал освоение'!J29</f>
        <v>7.8289999999999997</v>
      </c>
      <c r="F31" s="703"/>
      <c r="G31" s="426"/>
      <c r="H31" s="230"/>
      <c r="I31" s="632"/>
      <c r="J31" s="747">
        <v>1</v>
      </c>
      <c r="K31" s="426"/>
      <c r="L31" s="288"/>
      <c r="M31" s="569"/>
      <c r="N31" s="287"/>
      <c r="O31" s="427"/>
      <c r="P31" s="287"/>
      <c r="Q31" s="568"/>
      <c r="R31" s="287"/>
      <c r="S31" s="286"/>
      <c r="T31" s="467"/>
      <c r="U31" s="287"/>
      <c r="V31" s="428"/>
      <c r="W31" s="570"/>
      <c r="X31" s="568"/>
      <c r="Y31" s="287"/>
      <c r="Z31" s="286">
        <f>'12 Квартал освоение'!V29</f>
        <v>7.8289999999999997</v>
      </c>
      <c r="AA31" s="571"/>
      <c r="AB31" s="287"/>
      <c r="AC31" s="428"/>
      <c r="AD31" s="597"/>
      <c r="AE31" s="568">
        <v>1</v>
      </c>
      <c r="AF31" s="429"/>
      <c r="AG31" s="324"/>
      <c r="AH31" s="287"/>
      <c r="AI31" s="287"/>
      <c r="AJ31" s="430"/>
      <c r="AK31" s="287"/>
      <c r="AL31" s="598"/>
    </row>
    <row r="32" spans="1:40" ht="72" thickBot="1" x14ac:dyDescent="0.3">
      <c r="A32" s="732" t="s">
        <v>292</v>
      </c>
      <c r="B32" s="522" t="s">
        <v>290</v>
      </c>
      <c r="C32" s="738"/>
      <c r="D32" s="470"/>
      <c r="E32" s="235">
        <f>'12 Квартал освоение'!J30</f>
        <v>7.8289999999999997</v>
      </c>
      <c r="F32" s="692"/>
      <c r="G32" s="585"/>
      <c r="H32" s="235"/>
      <c r="I32" s="746"/>
      <c r="J32" s="748">
        <v>1</v>
      </c>
      <c r="K32" s="585"/>
      <c r="L32" s="559"/>
      <c r="M32" s="588"/>
      <c r="N32" s="586"/>
      <c r="O32" s="589"/>
      <c r="P32" s="586"/>
      <c r="Q32" s="587"/>
      <c r="R32" s="586"/>
      <c r="S32" s="558"/>
      <c r="T32" s="590"/>
      <c r="U32" s="586"/>
      <c r="V32" s="591"/>
      <c r="W32" s="592"/>
      <c r="X32" s="587"/>
      <c r="Y32" s="586"/>
      <c r="Z32" s="558">
        <f>'12 Квартал освоение'!V30</f>
        <v>7.8289999999999997</v>
      </c>
      <c r="AA32" s="593"/>
      <c r="AB32" s="586"/>
      <c r="AC32" s="591"/>
      <c r="AD32" s="594"/>
      <c r="AE32" s="587">
        <v>1</v>
      </c>
      <c r="AF32" s="471"/>
      <c r="AG32" s="595"/>
      <c r="AH32" s="586"/>
      <c r="AI32" s="586"/>
      <c r="AJ32" s="596"/>
      <c r="AK32" s="586"/>
      <c r="AL32" s="587"/>
    </row>
  </sheetData>
  <mergeCells count="23">
    <mergeCell ref="A12:AL12"/>
    <mergeCell ref="A13:AL13"/>
    <mergeCell ref="A15:AL15"/>
    <mergeCell ref="A4:AL4"/>
    <mergeCell ref="A6:AL6"/>
    <mergeCell ref="A7:AL7"/>
    <mergeCell ref="A9:AL9"/>
    <mergeCell ref="A10:AL10"/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32"/>
  <sheetViews>
    <sheetView topLeftCell="X31" zoomScale="80" zoomScaleNormal="80" zoomScaleSheetLayoutView="90" workbookViewId="0">
      <selection activeCell="AX38" sqref="AX38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60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1" width="7.625" style="14" customWidth="1"/>
    <col min="52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61" t="s">
        <v>238</v>
      </c>
    </row>
    <row r="2" spans="1:54" ht="18.75" x14ac:dyDescent="0.3">
      <c r="AB2" s="162" t="s">
        <v>2</v>
      </c>
    </row>
    <row r="3" spans="1:54" ht="18.75" x14ac:dyDescent="0.3">
      <c r="AB3" s="162" t="s">
        <v>161</v>
      </c>
    </row>
    <row r="4" spans="1:54" ht="18.75" x14ac:dyDescent="0.3">
      <c r="A4" s="867" t="s">
        <v>274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  <c r="AA4" s="867"/>
      <c r="AB4" s="867"/>
      <c r="AC4" s="45"/>
      <c r="AD4" s="45"/>
      <c r="AE4" s="262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6" spans="1:54" ht="18.75" customHeight="1" x14ac:dyDescent="0.3">
      <c r="A6" s="873" t="s">
        <v>303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  <c r="AA6" s="873"/>
      <c r="AB6" s="873"/>
      <c r="AC6" s="68"/>
      <c r="AD6" s="68"/>
      <c r="AE6" s="263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</row>
    <row r="7" spans="1:54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  <c r="AA7" s="873"/>
      <c r="AB7" s="873"/>
      <c r="AC7" s="68"/>
      <c r="AD7" s="68"/>
      <c r="AE7" s="263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</row>
    <row r="8" spans="1:54" ht="18.75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1"/>
      <c r="O8" s="254"/>
      <c r="P8" s="254"/>
      <c r="Q8" s="254"/>
    </row>
    <row r="9" spans="1:54" ht="18.75" x14ac:dyDescent="0.25">
      <c r="A9" s="1018" t="s">
        <v>263</v>
      </c>
      <c r="B9" s="1018"/>
      <c r="C9" s="1018"/>
      <c r="D9" s="1018"/>
      <c r="E9" s="1018"/>
      <c r="F9" s="1018"/>
      <c r="G9" s="1018"/>
      <c r="H9" s="1018"/>
      <c r="I9" s="1018"/>
      <c r="J9" s="1018"/>
      <c r="K9" s="1018"/>
      <c r="L9" s="1018"/>
      <c r="M9" s="1018"/>
      <c r="N9" s="1018"/>
      <c r="O9" s="1018"/>
      <c r="P9" s="1018"/>
      <c r="Q9" s="1018"/>
      <c r="R9" s="1018"/>
      <c r="S9" s="1018"/>
      <c r="T9" s="1018"/>
      <c r="U9" s="1018"/>
      <c r="V9" s="1018"/>
      <c r="W9" s="1018"/>
      <c r="X9" s="1018"/>
      <c r="Y9" s="1018"/>
      <c r="Z9" s="1018"/>
      <c r="AA9" s="1018"/>
      <c r="AB9" s="1018"/>
      <c r="AC9" s="163"/>
      <c r="AD9" s="163"/>
      <c r="AE9" s="264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</row>
    <row r="10" spans="1:54" x14ac:dyDescent="0.25">
      <c r="A10" s="1019" t="s">
        <v>37</v>
      </c>
      <c r="B10" s="1019"/>
      <c r="C10" s="1019"/>
      <c r="D10" s="1019"/>
      <c r="E10" s="1019"/>
      <c r="F10" s="1019"/>
      <c r="G10" s="1019"/>
      <c r="H10" s="1019"/>
      <c r="I10" s="1019"/>
      <c r="J10" s="1019"/>
      <c r="K10" s="1019"/>
      <c r="L10" s="1019"/>
      <c r="M10" s="1019"/>
      <c r="N10" s="1019"/>
      <c r="O10" s="1019"/>
      <c r="P10" s="1019"/>
      <c r="Q10" s="1019"/>
      <c r="R10" s="1019"/>
      <c r="S10" s="1019"/>
      <c r="T10" s="1019"/>
      <c r="U10" s="1019"/>
      <c r="V10" s="1019"/>
      <c r="W10" s="1019"/>
      <c r="X10" s="1019"/>
      <c r="Y10" s="1019"/>
      <c r="Z10" s="1019"/>
      <c r="AA10" s="1019"/>
      <c r="AB10" s="1019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</row>
    <row r="11" spans="1:54" x14ac:dyDescent="0.25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2"/>
      <c r="O11" s="256"/>
      <c r="P11" s="256"/>
      <c r="Q11" s="256"/>
    </row>
    <row r="12" spans="1:54" ht="18.75" x14ac:dyDescent="0.25">
      <c r="A12" s="1018" t="s">
        <v>275</v>
      </c>
      <c r="B12" s="1018"/>
      <c r="C12" s="1018"/>
      <c r="D12" s="1018"/>
      <c r="E12" s="1018"/>
      <c r="F12" s="1018"/>
      <c r="G12" s="1018"/>
      <c r="H12" s="1018"/>
      <c r="I12" s="1018"/>
      <c r="J12" s="1018"/>
      <c r="K12" s="1018"/>
      <c r="L12" s="1018"/>
      <c r="M12" s="1018"/>
      <c r="N12" s="1018"/>
      <c r="O12" s="1018"/>
      <c r="P12" s="1018"/>
      <c r="Q12" s="1018"/>
      <c r="R12" s="1018"/>
      <c r="S12" s="1018"/>
      <c r="T12" s="1018"/>
      <c r="U12" s="1018"/>
      <c r="V12" s="1018"/>
      <c r="W12" s="1018"/>
      <c r="X12" s="1018"/>
      <c r="Y12" s="1018"/>
      <c r="Z12" s="1018"/>
      <c r="AA12" s="1018"/>
      <c r="AB12" s="1018"/>
      <c r="AC12" s="165"/>
      <c r="AD12" s="165"/>
      <c r="AE12" s="264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</row>
    <row r="13" spans="1:54" ht="30.75" customHeight="1" x14ac:dyDescent="0.25">
      <c r="A13" s="1019" t="s">
        <v>77</v>
      </c>
      <c r="B13" s="1019"/>
      <c r="C13" s="1019"/>
      <c r="D13" s="1019"/>
      <c r="E13" s="1019"/>
      <c r="F13" s="1019"/>
      <c r="G13" s="1019"/>
      <c r="H13" s="1019"/>
      <c r="I13" s="1019"/>
      <c r="J13" s="1019"/>
      <c r="K13" s="1019"/>
      <c r="L13" s="1019"/>
      <c r="M13" s="1019"/>
      <c r="N13" s="1019"/>
      <c r="O13" s="1019"/>
      <c r="P13" s="1019"/>
      <c r="Q13" s="1019"/>
      <c r="R13" s="1019"/>
      <c r="S13" s="1019"/>
      <c r="T13" s="1019"/>
      <c r="U13" s="1019"/>
      <c r="V13" s="1019"/>
      <c r="W13" s="1019"/>
      <c r="X13" s="1019"/>
      <c r="Y13" s="1019"/>
      <c r="Z13" s="1019"/>
      <c r="AA13" s="1019"/>
      <c r="AB13" s="1019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1052" t="s">
        <v>88</v>
      </c>
      <c r="B15" s="1052"/>
      <c r="C15" s="1052"/>
      <c r="D15" s="1052"/>
      <c r="E15" s="1052"/>
      <c r="F15" s="1052"/>
      <c r="G15" s="1052"/>
      <c r="H15" s="1052"/>
      <c r="I15" s="1052"/>
      <c r="J15" s="1052"/>
      <c r="K15" s="1052"/>
      <c r="L15" s="1052"/>
      <c r="M15" s="1052"/>
      <c r="N15" s="1052"/>
      <c r="O15" s="1052"/>
      <c r="P15" s="1052"/>
      <c r="Q15" s="1052"/>
      <c r="R15" s="1052"/>
      <c r="S15" s="1052"/>
      <c r="T15" s="1052"/>
      <c r="U15" s="1052"/>
      <c r="V15" s="1052"/>
      <c r="W15" s="1052"/>
      <c r="X15" s="1052"/>
      <c r="Y15" s="1052"/>
      <c r="Z15" s="1052"/>
      <c r="AA15" s="1052"/>
      <c r="AB15" s="1052"/>
      <c r="AC15" s="70"/>
      <c r="AD15" s="70"/>
      <c r="AE15" s="2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117"/>
    </row>
    <row r="16" spans="1:54" ht="15.75" customHeight="1" x14ac:dyDescent="0.25">
      <c r="A16" s="1053" t="s">
        <v>62</v>
      </c>
      <c r="B16" s="1059" t="s">
        <v>58</v>
      </c>
      <c r="C16" s="1062" t="s">
        <v>5</v>
      </c>
      <c r="D16" s="1036"/>
      <c r="E16" s="1037"/>
      <c r="F16" s="1037"/>
      <c r="G16" s="1037"/>
      <c r="H16" s="1037"/>
      <c r="I16" s="1037"/>
      <c r="J16" s="1037"/>
      <c r="K16" s="1037"/>
      <c r="L16" s="1037"/>
      <c r="M16" s="1037"/>
      <c r="N16" s="1037"/>
      <c r="O16" s="1037"/>
      <c r="P16" s="1037"/>
      <c r="Q16" s="1037"/>
      <c r="R16" s="1037"/>
      <c r="S16" s="1037"/>
      <c r="T16" s="1037"/>
      <c r="U16" s="1037"/>
      <c r="V16" s="1037"/>
      <c r="W16" s="1037"/>
      <c r="X16" s="1037"/>
      <c r="Y16" s="1037"/>
      <c r="Z16" s="1037"/>
      <c r="AA16" s="1037"/>
      <c r="AB16" s="1038"/>
      <c r="AC16" s="1046"/>
      <c r="AD16" s="1047"/>
      <c r="AE16" s="1047"/>
      <c r="AF16" s="1047"/>
      <c r="AG16" s="1047"/>
      <c r="AH16" s="1047"/>
      <c r="AI16" s="1047"/>
      <c r="AJ16" s="1047"/>
      <c r="AK16" s="1047"/>
      <c r="AL16" s="1047"/>
      <c r="AM16" s="1047"/>
      <c r="AN16" s="1047"/>
      <c r="AO16" s="1047"/>
      <c r="AP16" s="1047"/>
      <c r="AQ16" s="1047"/>
      <c r="AR16" s="1047"/>
      <c r="AS16" s="1047"/>
      <c r="AT16" s="1047"/>
      <c r="AU16" s="1047"/>
      <c r="AV16" s="1047"/>
      <c r="AW16" s="1047"/>
      <c r="AX16" s="1047"/>
      <c r="AY16" s="1047"/>
      <c r="AZ16" s="1047"/>
      <c r="BA16" s="1048"/>
      <c r="BB16" s="865" t="s">
        <v>22</v>
      </c>
    </row>
    <row r="17" spans="1:54" ht="16.5" thickBot="1" x14ac:dyDescent="0.3">
      <c r="A17" s="1054"/>
      <c r="B17" s="1060"/>
      <c r="C17" s="1063"/>
      <c r="D17" s="1039"/>
      <c r="E17" s="896"/>
      <c r="F17" s="896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1040"/>
      <c r="AC17" s="1049"/>
      <c r="AD17" s="1050"/>
      <c r="AE17" s="1050"/>
      <c r="AF17" s="1050"/>
      <c r="AG17" s="1050"/>
      <c r="AH17" s="1050"/>
      <c r="AI17" s="1050"/>
      <c r="AJ17" s="1050"/>
      <c r="AK17" s="1050"/>
      <c r="AL17" s="1050"/>
      <c r="AM17" s="1050"/>
      <c r="AN17" s="1050"/>
      <c r="AO17" s="1050"/>
      <c r="AP17" s="1050"/>
      <c r="AQ17" s="1050"/>
      <c r="AR17" s="1050"/>
      <c r="AS17" s="1050"/>
      <c r="AT17" s="1050"/>
      <c r="AU17" s="1050"/>
      <c r="AV17" s="1050"/>
      <c r="AW17" s="1050"/>
      <c r="AX17" s="1050"/>
      <c r="AY17" s="1050"/>
      <c r="AZ17" s="1050"/>
      <c r="BA17" s="1051"/>
      <c r="BB17" s="865"/>
    </row>
    <row r="18" spans="1:54" ht="16.5" thickBot="1" x14ac:dyDescent="0.3">
      <c r="A18" s="1054"/>
      <c r="B18" s="1060"/>
      <c r="C18" s="1063"/>
      <c r="D18" s="1056" t="s">
        <v>23</v>
      </c>
      <c r="E18" s="1057"/>
      <c r="F18" s="1057"/>
      <c r="G18" s="1057"/>
      <c r="H18" s="1057"/>
      <c r="I18" s="1057"/>
      <c r="J18" s="1057"/>
      <c r="K18" s="1057"/>
      <c r="L18" s="1057"/>
      <c r="M18" s="1057"/>
      <c r="N18" s="1057"/>
      <c r="O18" s="1057"/>
      <c r="P18" s="1057"/>
      <c r="Q18" s="1057"/>
      <c r="R18" s="1057"/>
      <c r="S18" s="1057"/>
      <c r="T18" s="1057"/>
      <c r="U18" s="1057"/>
      <c r="V18" s="1057"/>
      <c r="W18" s="1057"/>
      <c r="X18" s="1057"/>
      <c r="Y18" s="1057"/>
      <c r="Z18" s="1057"/>
      <c r="AA18" s="1057"/>
      <c r="AB18" s="1058"/>
      <c r="AC18" s="1041" t="s">
        <v>24</v>
      </c>
      <c r="AD18" s="1042"/>
      <c r="AE18" s="1042"/>
      <c r="AF18" s="1042"/>
      <c r="AG18" s="1042"/>
      <c r="AH18" s="1042"/>
      <c r="AI18" s="1042"/>
      <c r="AJ18" s="1042"/>
      <c r="AK18" s="1042"/>
      <c r="AL18" s="1042"/>
      <c r="AM18" s="1042"/>
      <c r="AN18" s="1042"/>
      <c r="AO18" s="1042"/>
      <c r="AP18" s="1042"/>
      <c r="AQ18" s="1042"/>
      <c r="AR18" s="1042"/>
      <c r="AS18" s="1042"/>
      <c r="AT18" s="1042"/>
      <c r="AU18" s="1042"/>
      <c r="AV18" s="1042"/>
      <c r="AW18" s="1042"/>
      <c r="AX18" s="1042"/>
      <c r="AY18" s="1042"/>
      <c r="AZ18" s="1042"/>
      <c r="BA18" s="1043"/>
      <c r="BB18" s="865"/>
    </row>
    <row r="19" spans="1:54" ht="30" customHeight="1" thickBot="1" x14ac:dyDescent="0.3">
      <c r="A19" s="1054"/>
      <c r="B19" s="1060"/>
      <c r="C19" s="1063"/>
      <c r="D19" s="1041" t="s">
        <v>206</v>
      </c>
      <c r="E19" s="1042"/>
      <c r="F19" s="1042"/>
      <c r="G19" s="1042"/>
      <c r="H19" s="1043"/>
      <c r="I19" s="1041" t="s">
        <v>29</v>
      </c>
      <c r="J19" s="1042"/>
      <c r="K19" s="1042"/>
      <c r="L19" s="1042"/>
      <c r="M19" s="1043"/>
      <c r="N19" s="1041" t="s">
        <v>30</v>
      </c>
      <c r="O19" s="1042"/>
      <c r="P19" s="1042"/>
      <c r="Q19" s="1042"/>
      <c r="R19" s="1043"/>
      <c r="S19" s="1044" t="s">
        <v>31</v>
      </c>
      <c r="T19" s="1042"/>
      <c r="U19" s="1042"/>
      <c r="V19" s="1042"/>
      <c r="W19" s="1043"/>
      <c r="X19" s="1041" t="s">
        <v>32</v>
      </c>
      <c r="Y19" s="1042"/>
      <c r="Z19" s="1042"/>
      <c r="AA19" s="1042"/>
      <c r="AB19" s="1043"/>
      <c r="AC19" s="1041" t="s">
        <v>28</v>
      </c>
      <c r="AD19" s="1042"/>
      <c r="AE19" s="1042"/>
      <c r="AF19" s="1042"/>
      <c r="AG19" s="1045"/>
      <c r="AH19" s="1041" t="s">
        <v>29</v>
      </c>
      <c r="AI19" s="1042"/>
      <c r="AJ19" s="1042"/>
      <c r="AK19" s="1042"/>
      <c r="AL19" s="1043"/>
      <c r="AM19" s="1044" t="s">
        <v>30</v>
      </c>
      <c r="AN19" s="1042"/>
      <c r="AO19" s="1042"/>
      <c r="AP19" s="1042"/>
      <c r="AQ19" s="1043"/>
      <c r="AR19" s="1041" t="s">
        <v>31</v>
      </c>
      <c r="AS19" s="1042"/>
      <c r="AT19" s="1042"/>
      <c r="AU19" s="1042"/>
      <c r="AV19" s="1043"/>
      <c r="AW19" s="1041" t="s">
        <v>32</v>
      </c>
      <c r="AX19" s="1042"/>
      <c r="AY19" s="1042"/>
      <c r="AZ19" s="1042"/>
      <c r="BA19" s="1043"/>
      <c r="BB19" s="865"/>
    </row>
    <row r="20" spans="1:54" ht="60.75" customHeight="1" thickBot="1" x14ac:dyDescent="0.3">
      <c r="A20" s="1055"/>
      <c r="B20" s="1061"/>
      <c r="C20" s="1064"/>
      <c r="D20" s="380" t="s">
        <v>6</v>
      </c>
      <c r="E20" s="381" t="s">
        <v>7</v>
      </c>
      <c r="F20" s="382" t="s">
        <v>199</v>
      </c>
      <c r="G20" s="381" t="s">
        <v>3</v>
      </c>
      <c r="H20" s="383" t="s">
        <v>27</v>
      </c>
      <c r="I20" s="380" t="s">
        <v>6</v>
      </c>
      <c r="J20" s="381" t="s">
        <v>7</v>
      </c>
      <c r="K20" s="382" t="s">
        <v>199</v>
      </c>
      <c r="L20" s="381" t="s">
        <v>3</v>
      </c>
      <c r="M20" s="383" t="s">
        <v>27</v>
      </c>
      <c r="N20" s="302" t="s">
        <v>6</v>
      </c>
      <c r="O20" s="298" t="s">
        <v>7</v>
      </c>
      <c r="P20" s="299" t="s">
        <v>199</v>
      </c>
      <c r="Q20" s="298" t="s">
        <v>3</v>
      </c>
      <c r="R20" s="301" t="s">
        <v>27</v>
      </c>
      <c r="S20" s="379" t="s">
        <v>6</v>
      </c>
      <c r="T20" s="298" t="s">
        <v>7</v>
      </c>
      <c r="U20" s="299" t="s">
        <v>199</v>
      </c>
      <c r="V20" s="298" t="s">
        <v>3</v>
      </c>
      <c r="W20" s="301" t="s">
        <v>27</v>
      </c>
      <c r="X20" s="297" t="s">
        <v>6</v>
      </c>
      <c r="Y20" s="298" t="s">
        <v>7</v>
      </c>
      <c r="Z20" s="299" t="s">
        <v>199</v>
      </c>
      <c r="AA20" s="298" t="s">
        <v>3</v>
      </c>
      <c r="AB20" s="301" t="s">
        <v>27</v>
      </c>
      <c r="AC20" s="380" t="s">
        <v>6</v>
      </c>
      <c r="AD20" s="381" t="s">
        <v>7</v>
      </c>
      <c r="AE20" s="382" t="s">
        <v>199</v>
      </c>
      <c r="AF20" s="381" t="s">
        <v>3</v>
      </c>
      <c r="AG20" s="407" t="s">
        <v>27</v>
      </c>
      <c r="AH20" s="297" t="s">
        <v>6</v>
      </c>
      <c r="AI20" s="298" t="s">
        <v>7</v>
      </c>
      <c r="AJ20" s="299" t="s">
        <v>199</v>
      </c>
      <c r="AK20" s="298" t="s">
        <v>3</v>
      </c>
      <c r="AL20" s="301" t="s">
        <v>27</v>
      </c>
      <c r="AM20" s="379" t="s">
        <v>6</v>
      </c>
      <c r="AN20" s="298" t="s">
        <v>7</v>
      </c>
      <c r="AO20" s="299" t="s">
        <v>199</v>
      </c>
      <c r="AP20" s="298" t="s">
        <v>3</v>
      </c>
      <c r="AQ20" s="300" t="s">
        <v>27</v>
      </c>
      <c r="AR20" s="297" t="s">
        <v>6</v>
      </c>
      <c r="AS20" s="298" t="s">
        <v>7</v>
      </c>
      <c r="AT20" s="299" t="s">
        <v>199</v>
      </c>
      <c r="AU20" s="298" t="s">
        <v>3</v>
      </c>
      <c r="AV20" s="301" t="s">
        <v>27</v>
      </c>
      <c r="AW20" s="297" t="s">
        <v>6</v>
      </c>
      <c r="AX20" s="298" t="s">
        <v>7</v>
      </c>
      <c r="AY20" s="299" t="s">
        <v>199</v>
      </c>
      <c r="AZ20" s="298" t="s">
        <v>3</v>
      </c>
      <c r="BA20" s="301" t="s">
        <v>27</v>
      </c>
      <c r="BB20" s="865"/>
    </row>
    <row r="21" spans="1:54" ht="16.5" thickBot="1" x14ac:dyDescent="0.3">
      <c r="A21" s="492">
        <v>1</v>
      </c>
      <c r="B21" s="493">
        <v>2</v>
      </c>
      <c r="C21" s="492">
        <v>3</v>
      </c>
      <c r="D21" s="179">
        <f>C21+1</f>
        <v>4</v>
      </c>
      <c r="E21" s="152">
        <f t="shared" ref="E21:BA21" si="0">D21+1</f>
        <v>5</v>
      </c>
      <c r="F21" s="152">
        <f t="shared" si="0"/>
        <v>6</v>
      </c>
      <c r="G21" s="152">
        <f t="shared" si="0"/>
        <v>7</v>
      </c>
      <c r="H21" s="180">
        <f t="shared" si="0"/>
        <v>8</v>
      </c>
      <c r="I21" s="179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80">
        <f t="shared" si="0"/>
        <v>13</v>
      </c>
      <c r="N21" s="253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80">
        <f t="shared" si="0"/>
        <v>18</v>
      </c>
      <c r="S21" s="377">
        <f t="shared" si="0"/>
        <v>19</v>
      </c>
      <c r="T21" s="152">
        <f t="shared" si="0"/>
        <v>20</v>
      </c>
      <c r="U21" s="186">
        <f t="shared" si="0"/>
        <v>21</v>
      </c>
      <c r="V21" s="152">
        <f t="shared" si="0"/>
        <v>22</v>
      </c>
      <c r="W21" s="180">
        <f t="shared" si="0"/>
        <v>23</v>
      </c>
      <c r="X21" s="179">
        <f t="shared" si="0"/>
        <v>24</v>
      </c>
      <c r="Y21" s="152">
        <f t="shared" si="0"/>
        <v>25</v>
      </c>
      <c r="Z21" s="152">
        <f t="shared" si="0"/>
        <v>26</v>
      </c>
      <c r="AA21" s="152">
        <f t="shared" si="0"/>
        <v>27</v>
      </c>
      <c r="AB21" s="180">
        <f t="shared" si="0"/>
        <v>28</v>
      </c>
      <c r="AC21" s="179">
        <f t="shared" si="0"/>
        <v>29</v>
      </c>
      <c r="AD21" s="152">
        <f t="shared" si="0"/>
        <v>30</v>
      </c>
      <c r="AE21" s="152">
        <f t="shared" si="0"/>
        <v>31</v>
      </c>
      <c r="AF21" s="152">
        <f t="shared" si="0"/>
        <v>32</v>
      </c>
      <c r="AG21" s="177">
        <f t="shared" si="0"/>
        <v>33</v>
      </c>
      <c r="AH21" s="179">
        <f t="shared" si="0"/>
        <v>34</v>
      </c>
      <c r="AI21" s="152">
        <f t="shared" si="0"/>
        <v>35</v>
      </c>
      <c r="AJ21" s="152">
        <f t="shared" si="0"/>
        <v>36</v>
      </c>
      <c r="AK21" s="152">
        <f t="shared" si="0"/>
        <v>37</v>
      </c>
      <c r="AL21" s="180">
        <f t="shared" si="0"/>
        <v>38</v>
      </c>
      <c r="AM21" s="377">
        <f t="shared" si="0"/>
        <v>39</v>
      </c>
      <c r="AN21" s="152">
        <f t="shared" si="0"/>
        <v>40</v>
      </c>
      <c r="AO21" s="152">
        <f t="shared" si="0"/>
        <v>41</v>
      </c>
      <c r="AP21" s="152">
        <f t="shared" si="0"/>
        <v>42</v>
      </c>
      <c r="AQ21" s="177">
        <f t="shared" si="0"/>
        <v>43</v>
      </c>
      <c r="AR21" s="179">
        <f t="shared" si="0"/>
        <v>44</v>
      </c>
      <c r="AS21" s="152">
        <f t="shared" si="0"/>
        <v>45</v>
      </c>
      <c r="AT21" s="152">
        <f t="shared" si="0"/>
        <v>46</v>
      </c>
      <c r="AU21" s="152">
        <f t="shared" si="0"/>
        <v>47</v>
      </c>
      <c r="AV21" s="180">
        <f t="shared" si="0"/>
        <v>48</v>
      </c>
      <c r="AW21" s="179">
        <f t="shared" si="0"/>
        <v>49</v>
      </c>
      <c r="AX21" s="152">
        <f t="shared" si="0"/>
        <v>50</v>
      </c>
      <c r="AY21" s="152">
        <f t="shared" si="0"/>
        <v>51</v>
      </c>
      <c r="AZ21" s="152">
        <f t="shared" si="0"/>
        <v>52</v>
      </c>
      <c r="BA21" s="180">
        <f t="shared" si="0"/>
        <v>53</v>
      </c>
      <c r="BB21" s="377">
        <v>54</v>
      </c>
    </row>
    <row r="22" spans="1:54" s="174" customFormat="1" ht="33.75" thickBot="1" x14ac:dyDescent="0.3">
      <c r="A22" s="290">
        <v>1</v>
      </c>
      <c r="B22" s="634" t="s">
        <v>249</v>
      </c>
      <c r="C22" s="494"/>
      <c r="D22" s="287">
        <f t="shared" ref="D22" si="1">D23+D31</f>
        <v>0.25</v>
      </c>
      <c r="E22" s="287"/>
      <c r="F22" s="287">
        <f>F23+F31</f>
        <v>1.94</v>
      </c>
      <c r="G22" s="288"/>
      <c r="H22" s="395">
        <v>1</v>
      </c>
      <c r="I22" s="330">
        <f>SUM(I23:I32)</f>
        <v>0</v>
      </c>
      <c r="J22" s="288"/>
      <c r="K22" s="322">
        <f>SUM(K23:K32)</f>
        <v>0.12</v>
      </c>
      <c r="L22" s="322">
        <f>SUM(L23:L32)</f>
        <v>0</v>
      </c>
      <c r="M22" s="323"/>
      <c r="N22" s="401"/>
      <c r="O22" s="324"/>
      <c r="P22" s="322">
        <f>SUM(P23:P32)</f>
        <v>0</v>
      </c>
      <c r="Q22" s="324">
        <v>0.25</v>
      </c>
      <c r="R22" s="396"/>
      <c r="S22" s="400">
        <f t="shared" ref="S22:BA22" si="2">SUM(S23:S32)</f>
        <v>0</v>
      </c>
      <c r="T22" s="397">
        <f t="shared" si="2"/>
        <v>0</v>
      </c>
      <c r="U22" s="397">
        <f t="shared" si="2"/>
        <v>1.82</v>
      </c>
      <c r="V22" s="324">
        <f t="shared" si="2"/>
        <v>0</v>
      </c>
      <c r="W22" s="396">
        <v>1</v>
      </c>
      <c r="X22" s="326">
        <f t="shared" si="2"/>
        <v>0</v>
      </c>
      <c r="Y22" s="327">
        <f t="shared" si="2"/>
        <v>0</v>
      </c>
      <c r="Z22" s="328">
        <f t="shared" si="2"/>
        <v>0</v>
      </c>
      <c r="AA22" s="324">
        <f t="shared" si="2"/>
        <v>0</v>
      </c>
      <c r="AB22" s="396">
        <f t="shared" si="2"/>
        <v>0</v>
      </c>
      <c r="AC22" s="326">
        <f t="shared" si="2"/>
        <v>0</v>
      </c>
      <c r="AD22" s="327">
        <f t="shared" si="2"/>
        <v>0</v>
      </c>
      <c r="AE22" s="327">
        <f t="shared" si="2"/>
        <v>1.5549999999999999</v>
      </c>
      <c r="AF22" s="324">
        <v>0.25</v>
      </c>
      <c r="AG22" s="408">
        <f t="shared" si="2"/>
        <v>0</v>
      </c>
      <c r="AH22" s="326">
        <f t="shared" si="2"/>
        <v>0</v>
      </c>
      <c r="AI22" s="327">
        <f t="shared" si="2"/>
        <v>0</v>
      </c>
      <c r="AJ22" s="324">
        <f t="shared" si="2"/>
        <v>0.14000000000000001</v>
      </c>
      <c r="AK22" s="324">
        <f t="shared" si="2"/>
        <v>0</v>
      </c>
      <c r="AL22" s="396">
        <f t="shared" si="2"/>
        <v>0</v>
      </c>
      <c r="AM22" s="322">
        <f t="shared" si="2"/>
        <v>0</v>
      </c>
      <c r="AN22" s="324">
        <f t="shared" si="2"/>
        <v>0</v>
      </c>
      <c r="AO22" s="324">
        <f t="shared" si="2"/>
        <v>0.30499999999999999</v>
      </c>
      <c r="AP22" s="324">
        <f t="shared" si="2"/>
        <v>0</v>
      </c>
      <c r="AQ22" s="398">
        <f t="shared" si="2"/>
        <v>0</v>
      </c>
      <c r="AR22" s="324">
        <f t="shared" si="2"/>
        <v>0</v>
      </c>
      <c r="AS22" s="324">
        <f t="shared" si="2"/>
        <v>0</v>
      </c>
      <c r="AT22" s="324">
        <f t="shared" si="2"/>
        <v>0</v>
      </c>
      <c r="AU22" s="324">
        <f t="shared" si="2"/>
        <v>0</v>
      </c>
      <c r="AV22" s="325">
        <f t="shared" si="2"/>
        <v>0</v>
      </c>
      <c r="AW22" s="329">
        <f t="shared" si="2"/>
        <v>0</v>
      </c>
      <c r="AX22" s="327">
        <f t="shared" si="2"/>
        <v>0</v>
      </c>
      <c r="AY22" s="328">
        <f t="shared" si="2"/>
        <v>1.1099999999999999</v>
      </c>
      <c r="AZ22" s="324">
        <f t="shared" si="2"/>
        <v>0.25</v>
      </c>
      <c r="BA22" s="396">
        <f t="shared" si="2"/>
        <v>2</v>
      </c>
      <c r="BB22" s="399"/>
    </row>
    <row r="23" spans="1:54" ht="28.5" customHeight="1" thickBot="1" x14ac:dyDescent="0.3">
      <c r="A23" s="231" t="s">
        <v>253</v>
      </c>
      <c r="B23" s="221" t="s">
        <v>251</v>
      </c>
      <c r="C23" s="220"/>
      <c r="D23" s="287">
        <f t="shared" ref="D23" si="3">SUM(D24:D29)</f>
        <v>0.25</v>
      </c>
      <c r="E23" s="570"/>
      <c r="F23" s="570">
        <f>SUM(F24:F29)</f>
        <v>1.94</v>
      </c>
      <c r="G23" s="570"/>
      <c r="H23" s="630"/>
      <c r="I23" s="569"/>
      <c r="J23" s="570"/>
      <c r="K23" s="427"/>
      <c r="L23" s="570"/>
      <c r="M23" s="630"/>
      <c r="N23" s="467"/>
      <c r="O23" s="570"/>
      <c r="P23" s="428"/>
      <c r="Q23" s="619"/>
      <c r="R23" s="620"/>
      <c r="S23" s="571"/>
      <c r="T23" s="570"/>
      <c r="U23" s="428"/>
      <c r="V23" s="597"/>
      <c r="W23" s="289"/>
      <c r="X23" s="569"/>
      <c r="Y23" s="570"/>
      <c r="Z23" s="434"/>
      <c r="AA23" s="570"/>
      <c r="AB23" s="630"/>
      <c r="AC23" s="394"/>
      <c r="AD23" s="287"/>
      <c r="AE23" s="287"/>
      <c r="AF23" s="287"/>
      <c r="AG23" s="631"/>
      <c r="AH23" s="394"/>
      <c r="AI23" s="287"/>
      <c r="AJ23" s="287"/>
      <c r="AK23" s="287"/>
      <c r="AL23" s="601"/>
      <c r="AM23" s="426"/>
      <c r="AN23" s="287"/>
      <c r="AO23" s="622"/>
      <c r="AP23" s="287"/>
      <c r="AQ23" s="632"/>
      <c r="AR23" s="394"/>
      <c r="AS23" s="287"/>
      <c r="AT23" s="624"/>
      <c r="AU23" s="287"/>
      <c r="AV23" s="633"/>
      <c r="AW23" s="490"/>
      <c r="AX23" s="287"/>
      <c r="AY23" s="491"/>
      <c r="AZ23" s="287"/>
      <c r="BA23" s="633"/>
      <c r="BB23" s="625"/>
    </row>
    <row r="24" spans="1:54" ht="72" thickBot="1" x14ac:dyDescent="0.3">
      <c r="A24" s="280" t="s">
        <v>254</v>
      </c>
      <c r="B24" s="442" t="s">
        <v>283</v>
      </c>
      <c r="C24" s="626"/>
      <c r="D24" s="312">
        <f t="shared" ref="D24:D29" si="4">I24+N24+S24+X24</f>
        <v>0</v>
      </c>
      <c r="E24" s="307"/>
      <c r="F24" s="307">
        <v>0.12</v>
      </c>
      <c r="G24" s="307"/>
      <c r="H24" s="627"/>
      <c r="I24" s="388"/>
      <c r="J24" s="307"/>
      <c r="K24" s="390">
        <v>0.12</v>
      </c>
      <c r="L24" s="307"/>
      <c r="M24" s="389"/>
      <c r="N24" s="402"/>
      <c r="O24" s="307"/>
      <c r="P24" s="391"/>
      <c r="Q24" s="318"/>
      <c r="R24" s="403"/>
      <c r="S24" s="431"/>
      <c r="T24" s="307"/>
      <c r="U24" s="391"/>
      <c r="V24" s="310"/>
      <c r="W24" s="628"/>
      <c r="X24" s="388"/>
      <c r="Y24" s="307"/>
      <c r="Z24" s="311"/>
      <c r="AA24" s="307"/>
      <c r="AB24" s="628"/>
      <c r="AC24" s="315"/>
      <c r="AD24" s="303"/>
      <c r="AE24" s="303">
        <v>0.14000000000000001</v>
      </c>
      <c r="AF24" s="303"/>
      <c r="AG24" s="409"/>
      <c r="AH24" s="315"/>
      <c r="AI24" s="303"/>
      <c r="AJ24" s="303">
        <v>0.14000000000000001</v>
      </c>
      <c r="AK24" s="303"/>
      <c r="AL24" s="313"/>
      <c r="AM24" s="316"/>
      <c r="AN24" s="303"/>
      <c r="AO24" s="205"/>
      <c r="AP24" s="303"/>
      <c r="AQ24" s="392"/>
      <c r="AR24" s="315"/>
      <c r="AS24" s="303"/>
      <c r="AT24" s="320"/>
      <c r="AU24" s="303"/>
      <c r="AV24" s="306"/>
      <c r="AW24" s="629"/>
      <c r="AX24" s="303"/>
      <c r="AY24" s="860"/>
      <c r="AZ24" s="303"/>
      <c r="BA24" s="306"/>
      <c r="BB24" s="393"/>
    </row>
    <row r="25" spans="1:54" ht="43.5" thickBot="1" x14ac:dyDescent="0.3">
      <c r="A25" s="232" t="s">
        <v>255</v>
      </c>
      <c r="B25" s="157" t="s">
        <v>284</v>
      </c>
      <c r="C25" s="213"/>
      <c r="D25" s="187">
        <v>0.25</v>
      </c>
      <c r="E25" s="146"/>
      <c r="F25" s="146"/>
      <c r="G25" s="146"/>
      <c r="H25" s="384"/>
      <c r="I25" s="171"/>
      <c r="J25" s="146"/>
      <c r="K25" s="387"/>
      <c r="L25" s="146"/>
      <c r="M25" s="183"/>
      <c r="N25" s="267"/>
      <c r="O25" s="146"/>
      <c r="P25" s="378"/>
      <c r="Q25" s="149">
        <v>0.25</v>
      </c>
      <c r="R25" s="189"/>
      <c r="S25" s="405"/>
      <c r="T25" s="146"/>
      <c r="U25" s="378"/>
      <c r="V25" s="249"/>
      <c r="W25" s="172"/>
      <c r="X25" s="171"/>
      <c r="Y25" s="146"/>
      <c r="Z25" s="215"/>
      <c r="AA25" s="146"/>
      <c r="AB25" s="172"/>
      <c r="AC25" s="181"/>
      <c r="AD25" s="158"/>
      <c r="AE25" s="158"/>
      <c r="AF25" s="158">
        <v>0.25</v>
      </c>
      <c r="AG25" s="410"/>
      <c r="AH25" s="181"/>
      <c r="AI25" s="158"/>
      <c r="AJ25" s="158"/>
      <c r="AK25" s="158"/>
      <c r="AL25" s="182"/>
      <c r="AM25" s="187"/>
      <c r="AN25" s="158"/>
      <c r="AO25" s="204"/>
      <c r="AP25" s="158"/>
      <c r="AQ25" s="203"/>
      <c r="AR25" s="181"/>
      <c r="AS25" s="158"/>
      <c r="AT25" s="265"/>
      <c r="AU25" s="158"/>
      <c r="AV25" s="188"/>
      <c r="AW25" s="488"/>
      <c r="AX25" s="158"/>
      <c r="AY25" s="861"/>
      <c r="AZ25" s="158">
        <v>0.25</v>
      </c>
      <c r="BA25" s="188"/>
      <c r="BB25" s="202"/>
    </row>
    <row r="26" spans="1:54" ht="72" thickBot="1" x14ac:dyDescent="0.3">
      <c r="A26" s="232" t="s">
        <v>256</v>
      </c>
      <c r="B26" s="157" t="s">
        <v>285</v>
      </c>
      <c r="C26" s="213"/>
      <c r="D26" s="187">
        <f t="shared" si="4"/>
        <v>0</v>
      </c>
      <c r="E26" s="146"/>
      <c r="F26" s="146">
        <v>0.4</v>
      </c>
      <c r="G26" s="245"/>
      <c r="H26" s="189"/>
      <c r="I26" s="171"/>
      <c r="J26" s="146"/>
      <c r="K26" s="387"/>
      <c r="L26" s="146"/>
      <c r="M26" s="183"/>
      <c r="N26" s="267"/>
      <c r="O26" s="146"/>
      <c r="P26" s="378"/>
      <c r="Q26" s="149"/>
      <c r="R26" s="189"/>
      <c r="S26" s="405"/>
      <c r="T26" s="146"/>
      <c r="U26" s="378">
        <v>0.4</v>
      </c>
      <c r="V26" s="249"/>
      <c r="W26" s="172"/>
      <c r="X26" s="171"/>
      <c r="Y26" s="146"/>
      <c r="Z26" s="215"/>
      <c r="AA26" s="146"/>
      <c r="AB26" s="172"/>
      <c r="AC26" s="181"/>
      <c r="AD26" s="158"/>
      <c r="AE26" s="158">
        <v>0.41499999999999998</v>
      </c>
      <c r="AF26" s="146"/>
      <c r="AG26" s="411"/>
      <c r="AH26" s="171"/>
      <c r="AI26" s="146"/>
      <c r="AJ26" s="146"/>
      <c r="AK26" s="146"/>
      <c r="AL26" s="182"/>
      <c r="AM26" s="187"/>
      <c r="AN26" s="158"/>
      <c r="AO26" s="204"/>
      <c r="AP26" s="158"/>
      <c r="AQ26" s="178"/>
      <c r="AR26" s="171"/>
      <c r="AS26" s="146"/>
      <c r="AT26" s="268"/>
      <c r="AU26" s="146"/>
      <c r="AV26" s="189"/>
      <c r="AW26" s="488"/>
      <c r="AX26" s="158"/>
      <c r="AY26" s="861">
        <v>0.41499999999999998</v>
      </c>
      <c r="AZ26" s="146"/>
      <c r="BA26" s="189"/>
      <c r="BB26" s="202"/>
    </row>
    <row r="27" spans="1:54" ht="72" thickBot="1" x14ac:dyDescent="0.3">
      <c r="A27" s="232" t="s">
        <v>257</v>
      </c>
      <c r="B27" s="157" t="s">
        <v>286</v>
      </c>
      <c r="C27" s="213"/>
      <c r="D27" s="187">
        <f t="shared" si="4"/>
        <v>0</v>
      </c>
      <c r="E27" s="146"/>
      <c r="F27" s="146">
        <v>0.51</v>
      </c>
      <c r="G27" s="146"/>
      <c r="H27" s="189"/>
      <c r="I27" s="171"/>
      <c r="J27" s="146"/>
      <c r="K27" s="387"/>
      <c r="L27" s="146"/>
      <c r="M27" s="183"/>
      <c r="N27" s="267"/>
      <c r="O27" s="146"/>
      <c r="P27" s="378"/>
      <c r="Q27" s="149"/>
      <c r="R27" s="189"/>
      <c r="S27" s="405"/>
      <c r="T27" s="146"/>
      <c r="U27" s="378">
        <v>0.51</v>
      </c>
      <c r="V27" s="249"/>
      <c r="W27" s="172"/>
      <c r="X27" s="171"/>
      <c r="Y27" s="146"/>
      <c r="Z27" s="215"/>
      <c r="AA27" s="146"/>
      <c r="AB27" s="172"/>
      <c r="AC27" s="181"/>
      <c r="AD27" s="158"/>
      <c r="AE27" s="158">
        <v>0.23499999999999999</v>
      </c>
      <c r="AF27" s="146"/>
      <c r="AG27" s="411"/>
      <c r="AH27" s="171"/>
      <c r="AI27" s="146"/>
      <c r="AJ27" s="146"/>
      <c r="AK27" s="146"/>
      <c r="AL27" s="182"/>
      <c r="AM27" s="187"/>
      <c r="AN27" s="158"/>
      <c r="AO27" s="204"/>
      <c r="AP27" s="158"/>
      <c r="AQ27" s="178"/>
      <c r="AR27" s="171"/>
      <c r="AS27" s="146"/>
      <c r="AT27" s="265"/>
      <c r="AU27" s="146"/>
      <c r="AV27" s="189"/>
      <c r="AW27" s="488"/>
      <c r="AX27" s="158"/>
      <c r="AY27" s="861">
        <v>0.23499999999999999</v>
      </c>
      <c r="AZ27" s="146"/>
      <c r="BA27" s="189"/>
      <c r="BB27" s="202"/>
    </row>
    <row r="28" spans="1:54" ht="72" thickBot="1" x14ac:dyDescent="0.3">
      <c r="A28" s="232" t="s">
        <v>258</v>
      </c>
      <c r="B28" s="157" t="s">
        <v>287</v>
      </c>
      <c r="C28" s="213"/>
      <c r="D28" s="187"/>
      <c r="E28" s="146"/>
      <c r="F28" s="146">
        <v>0.35</v>
      </c>
      <c r="G28" s="146"/>
      <c r="H28" s="189"/>
      <c r="I28" s="171"/>
      <c r="J28" s="146"/>
      <c r="K28" s="387"/>
      <c r="L28" s="146"/>
      <c r="M28" s="183"/>
      <c r="N28" s="267"/>
      <c r="O28" s="146"/>
      <c r="P28" s="378"/>
      <c r="Q28" s="149"/>
      <c r="R28" s="189"/>
      <c r="S28" s="405"/>
      <c r="T28" s="146"/>
      <c r="U28" s="378">
        <v>0.35</v>
      </c>
      <c r="V28" s="249"/>
      <c r="W28" s="172"/>
      <c r="X28" s="171"/>
      <c r="Y28" s="146"/>
      <c r="Z28" s="215"/>
      <c r="AA28" s="146"/>
      <c r="AB28" s="172"/>
      <c r="AC28" s="181"/>
      <c r="AD28" s="158"/>
      <c r="AE28" s="158">
        <v>0.46</v>
      </c>
      <c r="AF28" s="146"/>
      <c r="AG28" s="411"/>
      <c r="AH28" s="171"/>
      <c r="AI28" s="146"/>
      <c r="AJ28" s="146"/>
      <c r="AK28" s="146"/>
      <c r="AL28" s="182"/>
      <c r="AM28" s="187"/>
      <c r="AN28" s="158"/>
      <c r="AO28" s="204"/>
      <c r="AP28" s="158"/>
      <c r="AQ28" s="178"/>
      <c r="AR28" s="171"/>
      <c r="AS28" s="146"/>
      <c r="AT28" s="265"/>
      <c r="AU28" s="146"/>
      <c r="AV28" s="189"/>
      <c r="AW28" s="488"/>
      <c r="AX28" s="158"/>
      <c r="AY28" s="862">
        <v>0.46</v>
      </c>
      <c r="AZ28" s="146"/>
      <c r="BA28" s="189"/>
      <c r="BB28" s="202"/>
    </row>
    <row r="29" spans="1:54" ht="72" thickBot="1" x14ac:dyDescent="0.3">
      <c r="A29" s="506" t="s">
        <v>259</v>
      </c>
      <c r="B29" s="507" t="s">
        <v>288</v>
      </c>
      <c r="C29" s="362"/>
      <c r="D29" s="412">
        <f t="shared" si="4"/>
        <v>0</v>
      </c>
      <c r="E29" s="365"/>
      <c r="F29" s="365">
        <v>0.56000000000000005</v>
      </c>
      <c r="G29" s="365"/>
      <c r="H29" s="385"/>
      <c r="I29" s="373"/>
      <c r="J29" s="365"/>
      <c r="K29" s="423"/>
      <c r="L29" s="365"/>
      <c r="M29" s="727"/>
      <c r="N29" s="404"/>
      <c r="O29" s="365"/>
      <c r="P29" s="424"/>
      <c r="Q29" s="684"/>
      <c r="R29" s="375"/>
      <c r="S29" s="406"/>
      <c r="T29" s="365"/>
      <c r="U29" s="424">
        <v>0.56000000000000005</v>
      </c>
      <c r="V29" s="367"/>
      <c r="W29" s="385"/>
      <c r="X29" s="373"/>
      <c r="Y29" s="365"/>
      <c r="Z29" s="248"/>
      <c r="AA29" s="365"/>
      <c r="AB29" s="385"/>
      <c r="AC29" s="371"/>
      <c r="AD29" s="363"/>
      <c r="AE29" s="363">
        <v>0.30499999999999999</v>
      </c>
      <c r="AF29" s="363"/>
      <c r="AG29" s="602"/>
      <c r="AH29" s="371"/>
      <c r="AI29" s="363"/>
      <c r="AJ29" s="363"/>
      <c r="AK29" s="363"/>
      <c r="AL29" s="706"/>
      <c r="AM29" s="412"/>
      <c r="AN29" s="363"/>
      <c r="AO29" s="372">
        <v>0.30499999999999999</v>
      </c>
      <c r="AP29" s="363"/>
      <c r="AQ29" s="603"/>
      <c r="AR29" s="371"/>
      <c r="AS29" s="363"/>
      <c r="AT29" s="374"/>
      <c r="AU29" s="363"/>
      <c r="AV29" s="413"/>
      <c r="AW29" s="489"/>
      <c r="AX29" s="363"/>
      <c r="AY29" s="863"/>
      <c r="AZ29" s="363"/>
      <c r="BA29" s="413"/>
      <c r="BB29" s="376"/>
    </row>
    <row r="30" spans="1:54" ht="16.5" thickBot="1" x14ac:dyDescent="0.3">
      <c r="A30" s="232"/>
      <c r="B30" s="525"/>
      <c r="C30" s="220"/>
      <c r="D30" s="426"/>
      <c r="E30" s="570"/>
      <c r="F30" s="570"/>
      <c r="G30" s="570"/>
      <c r="H30" s="289"/>
      <c r="I30" s="569"/>
      <c r="J30" s="570"/>
      <c r="K30" s="427"/>
      <c r="L30" s="570"/>
      <c r="M30" s="289"/>
      <c r="N30" s="467"/>
      <c r="O30" s="570"/>
      <c r="P30" s="428"/>
      <c r="Q30" s="425"/>
      <c r="R30" s="620"/>
      <c r="S30" s="571"/>
      <c r="T30" s="570"/>
      <c r="U30" s="428"/>
      <c r="V30" s="597"/>
      <c r="W30" s="289"/>
      <c r="X30" s="569"/>
      <c r="Y30" s="570"/>
      <c r="Z30" s="434"/>
      <c r="AA30" s="570"/>
      <c r="AB30" s="289"/>
      <c r="AC30" s="394"/>
      <c r="AD30" s="287"/>
      <c r="AE30" s="287"/>
      <c r="AF30" s="287"/>
      <c r="AG30" s="631"/>
      <c r="AH30" s="394"/>
      <c r="AI30" s="287"/>
      <c r="AJ30" s="287"/>
      <c r="AK30" s="287"/>
      <c r="AL30" s="598"/>
      <c r="AM30" s="622"/>
      <c r="AN30" s="287"/>
      <c r="AO30" s="708"/>
      <c r="AP30" s="287"/>
      <c r="AQ30" s="632"/>
      <c r="AR30" s="394"/>
      <c r="AS30" s="287"/>
      <c r="AT30" s="624"/>
      <c r="AU30" s="287"/>
      <c r="AV30" s="633"/>
      <c r="AW30" s="490"/>
      <c r="AX30" s="287"/>
      <c r="AY30" s="491"/>
      <c r="AZ30" s="287"/>
      <c r="BA30" s="633"/>
      <c r="BB30" s="625"/>
    </row>
    <row r="31" spans="1:54" ht="32.25" thickBot="1" x14ac:dyDescent="0.3">
      <c r="A31" s="232" t="s">
        <v>291</v>
      </c>
      <c r="B31" s="560" t="s">
        <v>289</v>
      </c>
      <c r="C31" s="618"/>
      <c r="D31" s="426"/>
      <c r="E31" s="570"/>
      <c r="F31" s="570"/>
      <c r="G31" s="570"/>
      <c r="H31" s="289">
        <v>1</v>
      </c>
      <c r="I31" s="569"/>
      <c r="J31" s="570"/>
      <c r="K31" s="427"/>
      <c r="L31" s="570"/>
      <c r="M31" s="289"/>
      <c r="N31" s="467"/>
      <c r="O31" s="570"/>
      <c r="P31" s="428"/>
      <c r="Q31" s="619"/>
      <c r="R31" s="620"/>
      <c r="S31" s="571"/>
      <c r="T31" s="570"/>
      <c r="U31" s="428"/>
      <c r="V31" s="597"/>
      <c r="W31" s="289">
        <v>1</v>
      </c>
      <c r="X31" s="569"/>
      <c r="Y31" s="570"/>
      <c r="Z31" s="434"/>
      <c r="AA31" s="570"/>
      <c r="AB31" s="289"/>
      <c r="AC31" s="394"/>
      <c r="AD31" s="287"/>
      <c r="AE31" s="287"/>
      <c r="AF31" s="570"/>
      <c r="AG31" s="621"/>
      <c r="AH31" s="569"/>
      <c r="AI31" s="570"/>
      <c r="AJ31" s="570"/>
      <c r="AK31" s="570"/>
      <c r="AL31" s="598"/>
      <c r="AM31" s="426"/>
      <c r="AN31" s="287"/>
      <c r="AO31" s="622"/>
      <c r="AP31" s="287"/>
      <c r="AQ31" s="623"/>
      <c r="AR31" s="569"/>
      <c r="AS31" s="570"/>
      <c r="AT31" s="624"/>
      <c r="AU31" s="570"/>
      <c r="AV31" s="620"/>
      <c r="AW31" s="490"/>
      <c r="AX31" s="287"/>
      <c r="AY31" s="491"/>
      <c r="AZ31" s="570"/>
      <c r="BA31" s="1143">
        <v>1</v>
      </c>
      <c r="BB31" s="625"/>
    </row>
    <row r="32" spans="1:54" ht="72" thickBot="1" x14ac:dyDescent="0.3">
      <c r="A32" s="280" t="s">
        <v>292</v>
      </c>
      <c r="B32" s="556" t="s">
        <v>290</v>
      </c>
      <c r="C32" s="604"/>
      <c r="D32" s="585"/>
      <c r="E32" s="592"/>
      <c r="F32" s="592"/>
      <c r="G32" s="592"/>
      <c r="H32" s="605">
        <v>1</v>
      </c>
      <c r="I32" s="588"/>
      <c r="J32" s="592"/>
      <c r="K32" s="589"/>
      <c r="L32" s="592"/>
      <c r="M32" s="605"/>
      <c r="N32" s="590"/>
      <c r="O32" s="592"/>
      <c r="P32" s="591"/>
      <c r="Q32" s="606"/>
      <c r="R32" s="607"/>
      <c r="S32" s="593"/>
      <c r="T32" s="592"/>
      <c r="U32" s="591"/>
      <c r="V32" s="594"/>
      <c r="W32" s="605">
        <v>1</v>
      </c>
      <c r="X32" s="588"/>
      <c r="Y32" s="592"/>
      <c r="Z32" s="608"/>
      <c r="AA32" s="592"/>
      <c r="AB32" s="605"/>
      <c r="AC32" s="609"/>
      <c r="AD32" s="586"/>
      <c r="AE32" s="586"/>
      <c r="AF32" s="592"/>
      <c r="AG32" s="610"/>
      <c r="AH32" s="588"/>
      <c r="AI32" s="592"/>
      <c r="AJ32" s="592"/>
      <c r="AK32" s="592"/>
      <c r="AL32" s="611"/>
      <c r="AM32" s="585"/>
      <c r="AN32" s="586"/>
      <c r="AO32" s="612"/>
      <c r="AP32" s="586"/>
      <c r="AQ32" s="613"/>
      <c r="AR32" s="588"/>
      <c r="AS32" s="592"/>
      <c r="AT32" s="614"/>
      <c r="AU32" s="592"/>
      <c r="AV32" s="607"/>
      <c r="AW32" s="615"/>
      <c r="AX32" s="586"/>
      <c r="AY32" s="616"/>
      <c r="AZ32" s="592"/>
      <c r="BA32" s="1143">
        <v>1</v>
      </c>
      <c r="BB32" s="617"/>
    </row>
  </sheetData>
  <mergeCells count="26"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32"/>
  <sheetViews>
    <sheetView topLeftCell="AS25" zoomScale="80" zoomScaleNormal="80" zoomScaleSheetLayoutView="85" workbookViewId="0">
      <selection activeCell="AU38" sqref="AU38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2" width="5.625" style="11" customWidth="1"/>
    <col min="13" max="13" width="7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1" width="8.75" style="11" customWidth="1"/>
    <col min="42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5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867" t="s">
        <v>270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  <c r="AA4" s="867"/>
      <c r="AB4" s="867"/>
      <c r="AC4" s="867"/>
      <c r="AD4" s="867"/>
      <c r="AE4" s="867"/>
      <c r="AF4" s="867"/>
      <c r="AG4" s="867"/>
      <c r="AH4" s="867"/>
      <c r="AI4" s="867"/>
      <c r="AJ4" s="867"/>
      <c r="AK4" s="867"/>
      <c r="AL4" s="867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873" t="s">
        <v>282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  <c r="AA6" s="873"/>
      <c r="AB6" s="873"/>
      <c r="AC6" s="873"/>
      <c r="AD6" s="873"/>
      <c r="AE6" s="873"/>
      <c r="AF6" s="873"/>
      <c r="AG6" s="873"/>
      <c r="AH6" s="873"/>
      <c r="AI6" s="873"/>
      <c r="AJ6" s="873"/>
      <c r="AK6" s="873"/>
      <c r="AL6" s="873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</row>
    <row r="7" spans="1:74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  <c r="AA7" s="873"/>
      <c r="AB7" s="873"/>
      <c r="AC7" s="873"/>
      <c r="AD7" s="873"/>
      <c r="AE7" s="873"/>
      <c r="AF7" s="873"/>
      <c r="AG7" s="873"/>
      <c r="AH7" s="873"/>
      <c r="AI7" s="873"/>
      <c r="AJ7" s="873"/>
      <c r="AK7" s="873"/>
      <c r="AL7" s="873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</row>
    <row r="8" spans="1:74" ht="18.75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1074" t="s">
        <v>263</v>
      </c>
      <c r="B9" s="1074"/>
      <c r="C9" s="1074"/>
      <c r="D9" s="1074"/>
      <c r="E9" s="1074"/>
      <c r="F9" s="1074"/>
      <c r="G9" s="1074"/>
      <c r="H9" s="1074"/>
      <c r="I9" s="1074"/>
      <c r="J9" s="1074"/>
      <c r="K9" s="1074"/>
      <c r="L9" s="1074"/>
      <c r="M9" s="1074"/>
      <c r="N9" s="1074"/>
      <c r="O9" s="1074"/>
      <c r="P9" s="1074"/>
      <c r="Q9" s="1074"/>
      <c r="R9" s="1074"/>
      <c r="S9" s="1074"/>
      <c r="T9" s="1074"/>
      <c r="U9" s="1074"/>
      <c r="V9" s="1074"/>
      <c r="W9" s="1074"/>
      <c r="X9" s="1074"/>
      <c r="Y9" s="1074"/>
      <c r="Z9" s="1074"/>
      <c r="AA9" s="1074"/>
      <c r="AB9" s="1074"/>
      <c r="AC9" s="1074"/>
      <c r="AD9" s="1074"/>
      <c r="AE9" s="1074"/>
      <c r="AF9" s="1074"/>
      <c r="AG9" s="1074"/>
      <c r="AH9" s="1074"/>
      <c r="AI9" s="1074"/>
      <c r="AJ9" s="1074"/>
      <c r="AK9" s="1074"/>
      <c r="AL9" s="107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</row>
    <row r="10" spans="1:74" x14ac:dyDescent="0.25">
      <c r="A10" s="1073" t="s">
        <v>37</v>
      </c>
      <c r="B10" s="1073"/>
      <c r="C10" s="1073"/>
      <c r="D10" s="1073"/>
      <c r="E10" s="1073"/>
      <c r="F10" s="1073"/>
      <c r="G10" s="1073"/>
      <c r="H10" s="1073"/>
      <c r="I10" s="1073"/>
      <c r="J10" s="1073"/>
      <c r="K10" s="1073"/>
      <c r="L10" s="1073"/>
      <c r="M10" s="1073"/>
      <c r="N10" s="1073"/>
      <c r="O10" s="1073"/>
      <c r="P10" s="1073"/>
      <c r="Q10" s="1073"/>
      <c r="R10" s="1073"/>
      <c r="S10" s="1073"/>
      <c r="T10" s="1073"/>
      <c r="U10" s="1073"/>
      <c r="V10" s="1073"/>
      <c r="W10" s="1073"/>
      <c r="X10" s="1073"/>
      <c r="Y10" s="1073"/>
      <c r="Z10" s="1073"/>
      <c r="AA10" s="1073"/>
      <c r="AB10" s="1073"/>
      <c r="AC10" s="1073"/>
      <c r="AD10" s="1073"/>
      <c r="AE10" s="1073"/>
      <c r="AF10" s="1073"/>
      <c r="AG10" s="1073"/>
      <c r="AH10" s="1073"/>
      <c r="AI10" s="1073"/>
      <c r="AJ10" s="1073"/>
      <c r="AK10" s="1073"/>
      <c r="AL10" s="1073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</row>
    <row r="11" spans="1:74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1074" t="s">
        <v>293</v>
      </c>
      <c r="B12" s="1074"/>
      <c r="C12" s="1074"/>
      <c r="D12" s="1074"/>
      <c r="E12" s="1074"/>
      <c r="F12" s="1074"/>
      <c r="G12" s="1074"/>
      <c r="H12" s="1074"/>
      <c r="I12" s="1074"/>
      <c r="J12" s="1074"/>
      <c r="K12" s="1074"/>
      <c r="L12" s="1074"/>
      <c r="M12" s="1074"/>
      <c r="N12" s="1074"/>
      <c r="O12" s="1074"/>
      <c r="P12" s="1074"/>
      <c r="Q12" s="1074"/>
      <c r="R12" s="1074"/>
      <c r="S12" s="1074"/>
      <c r="T12" s="1074"/>
      <c r="U12" s="1074"/>
      <c r="V12" s="1074"/>
      <c r="W12" s="1074"/>
      <c r="X12" s="1074"/>
      <c r="Y12" s="1074"/>
      <c r="Z12" s="1074"/>
      <c r="AA12" s="1074"/>
      <c r="AB12" s="1074"/>
      <c r="AC12" s="1074"/>
      <c r="AD12" s="1074"/>
      <c r="AE12" s="1074"/>
      <c r="AF12" s="1074"/>
      <c r="AG12" s="1074"/>
      <c r="AH12" s="1074"/>
      <c r="AI12" s="1074"/>
      <c r="AJ12" s="1074"/>
      <c r="AK12" s="1074"/>
      <c r="AL12" s="1074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</row>
    <row r="13" spans="1:74" x14ac:dyDescent="0.25">
      <c r="A13" s="1073" t="s">
        <v>77</v>
      </c>
      <c r="B13" s="1073"/>
      <c r="C13" s="1073"/>
      <c r="D13" s="1073"/>
      <c r="E13" s="1073"/>
      <c r="F13" s="1073"/>
      <c r="G13" s="1073"/>
      <c r="H13" s="1073"/>
      <c r="I13" s="1073"/>
      <c r="J13" s="1073"/>
      <c r="K13" s="1073"/>
      <c r="L13" s="1073"/>
      <c r="M13" s="1073"/>
      <c r="N13" s="1073"/>
      <c r="O13" s="1073"/>
      <c r="P13" s="1073"/>
      <c r="Q13" s="1073"/>
      <c r="R13" s="1073"/>
      <c r="S13" s="1073"/>
      <c r="T13" s="1073"/>
      <c r="U13" s="1073"/>
      <c r="V13" s="1073"/>
      <c r="W13" s="1073"/>
      <c r="X13" s="1073"/>
      <c r="Y13" s="1073"/>
      <c r="Z13" s="1073"/>
      <c r="AA13" s="1073"/>
      <c r="AB13" s="1073"/>
      <c r="AC13" s="1073"/>
      <c r="AD13" s="1073"/>
      <c r="AE13" s="1073"/>
      <c r="AF13" s="1073"/>
      <c r="AG13" s="1073"/>
      <c r="AH13" s="1073"/>
      <c r="AI13" s="1073"/>
      <c r="AJ13" s="1073"/>
      <c r="AK13" s="1073"/>
      <c r="AL13" s="1073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97"/>
      <c r="AF14" s="197"/>
      <c r="AG14" s="197"/>
      <c r="AH14" s="197"/>
      <c r="AI14" s="197"/>
      <c r="AJ14" s="197"/>
      <c r="AK14" s="197"/>
      <c r="AL14" s="197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9.5" thickBot="1" x14ac:dyDescent="0.35">
      <c r="A15" s="1052" t="s">
        <v>90</v>
      </c>
      <c r="B15" s="1052"/>
      <c r="C15" s="1052"/>
      <c r="D15" s="1035"/>
      <c r="E15" s="1035"/>
      <c r="F15" s="1035"/>
      <c r="G15" s="1035"/>
      <c r="H15" s="1035"/>
      <c r="I15" s="1035"/>
      <c r="J15" s="1035"/>
      <c r="K15" s="1035"/>
      <c r="L15" s="1035"/>
      <c r="M15" s="1035"/>
      <c r="N15" s="1035"/>
      <c r="O15" s="1035"/>
      <c r="P15" s="1035"/>
      <c r="Q15" s="1035"/>
      <c r="R15" s="1035"/>
      <c r="S15" s="1035"/>
      <c r="T15" s="1035"/>
      <c r="U15" s="1035"/>
      <c r="V15" s="1035"/>
      <c r="W15" s="1035"/>
      <c r="X15" s="1035"/>
      <c r="Y15" s="1035"/>
      <c r="Z15" s="1035"/>
      <c r="AA15" s="1035"/>
      <c r="AB15" s="1035"/>
      <c r="AC15" s="1035"/>
      <c r="AD15" s="1035"/>
      <c r="AE15" s="1035"/>
      <c r="AF15" s="1035"/>
      <c r="AG15" s="1035"/>
      <c r="AH15" s="1035"/>
      <c r="AI15" s="1035"/>
      <c r="AJ15" s="1035"/>
      <c r="AK15" s="1035"/>
      <c r="AL15" s="1035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</row>
    <row r="16" spans="1:74" ht="15.75" customHeight="1" x14ac:dyDescent="0.25">
      <c r="A16" s="1075" t="s">
        <v>62</v>
      </c>
      <c r="B16" s="1078" t="s">
        <v>58</v>
      </c>
      <c r="C16" s="1081" t="s">
        <v>5</v>
      </c>
      <c r="D16" s="1070" t="s">
        <v>44</v>
      </c>
      <c r="E16" s="1070"/>
      <c r="F16" s="1070"/>
      <c r="G16" s="1070"/>
      <c r="H16" s="1070"/>
      <c r="I16" s="1070"/>
      <c r="J16" s="1070"/>
      <c r="K16" s="1070"/>
      <c r="L16" s="1070"/>
      <c r="M16" s="1070"/>
      <c r="N16" s="1070"/>
      <c r="O16" s="1070"/>
      <c r="P16" s="1070"/>
      <c r="Q16" s="1070"/>
      <c r="R16" s="1070"/>
      <c r="S16" s="1070"/>
      <c r="T16" s="1070"/>
      <c r="U16" s="1070"/>
      <c r="V16" s="1070"/>
      <c r="W16" s="1070"/>
      <c r="X16" s="1070"/>
      <c r="Y16" s="1070"/>
      <c r="Z16" s="1070"/>
      <c r="AA16" s="1070"/>
      <c r="AB16" s="1070"/>
      <c r="AC16" s="1070"/>
      <c r="AD16" s="1070"/>
      <c r="AE16" s="1070"/>
      <c r="AF16" s="1070"/>
      <c r="AG16" s="1070"/>
      <c r="AH16" s="1070"/>
      <c r="AI16" s="1070"/>
      <c r="AJ16" s="1070"/>
      <c r="AK16" s="1070"/>
      <c r="AL16" s="1070"/>
      <c r="AM16" s="1070" t="s">
        <v>44</v>
      </c>
      <c r="AN16" s="1070"/>
      <c r="AO16" s="1070"/>
      <c r="AP16" s="1070"/>
      <c r="AQ16" s="1070"/>
      <c r="AR16" s="1070"/>
      <c r="AS16" s="1070"/>
      <c r="AT16" s="1070"/>
      <c r="AU16" s="1070"/>
      <c r="AV16" s="1070"/>
      <c r="AW16" s="1070"/>
      <c r="AX16" s="1070"/>
      <c r="AY16" s="1070"/>
      <c r="AZ16" s="1070"/>
      <c r="BA16" s="1070"/>
      <c r="BB16" s="1070"/>
      <c r="BC16" s="1070"/>
      <c r="BD16" s="1070"/>
      <c r="BE16" s="1070"/>
      <c r="BF16" s="1070"/>
      <c r="BG16" s="1070"/>
      <c r="BH16" s="1070"/>
      <c r="BI16" s="1070"/>
      <c r="BJ16" s="1070"/>
      <c r="BK16" s="1070"/>
      <c r="BL16" s="1070"/>
      <c r="BM16" s="1070"/>
      <c r="BN16" s="1070"/>
      <c r="BO16" s="1070"/>
      <c r="BP16" s="1070"/>
      <c r="BQ16" s="1070"/>
      <c r="BR16" s="1070"/>
      <c r="BS16" s="1070"/>
      <c r="BT16" s="1070"/>
      <c r="BU16" s="1065"/>
      <c r="BV16" s="868" t="s">
        <v>22</v>
      </c>
    </row>
    <row r="17" spans="1:74" ht="15.75" customHeight="1" x14ac:dyDescent="0.25">
      <c r="A17" s="1076"/>
      <c r="B17" s="1079"/>
      <c r="C17" s="1082"/>
      <c r="D17" s="1071"/>
      <c r="E17" s="1071"/>
      <c r="F17" s="1071"/>
      <c r="G17" s="1071"/>
      <c r="H17" s="1071"/>
      <c r="I17" s="1071"/>
      <c r="J17" s="1071"/>
      <c r="K17" s="1071"/>
      <c r="L17" s="1071"/>
      <c r="M17" s="1071"/>
      <c r="N17" s="1071"/>
      <c r="O17" s="1071"/>
      <c r="P17" s="1071"/>
      <c r="Q17" s="1071"/>
      <c r="R17" s="1071"/>
      <c r="S17" s="1071"/>
      <c r="T17" s="1071"/>
      <c r="U17" s="1071"/>
      <c r="V17" s="1071"/>
      <c r="W17" s="1071"/>
      <c r="X17" s="1071"/>
      <c r="Y17" s="1071"/>
      <c r="Z17" s="1071"/>
      <c r="AA17" s="1071"/>
      <c r="AB17" s="1071"/>
      <c r="AC17" s="1071"/>
      <c r="AD17" s="1071"/>
      <c r="AE17" s="1071"/>
      <c r="AF17" s="1071"/>
      <c r="AG17" s="1071"/>
      <c r="AH17" s="1071"/>
      <c r="AI17" s="1071"/>
      <c r="AJ17" s="1071"/>
      <c r="AK17" s="1071"/>
      <c r="AL17" s="1071"/>
      <c r="AM17" s="1071"/>
      <c r="AN17" s="1071"/>
      <c r="AO17" s="1071"/>
      <c r="AP17" s="1071"/>
      <c r="AQ17" s="1071"/>
      <c r="AR17" s="1071"/>
      <c r="AS17" s="1071"/>
      <c r="AT17" s="1071"/>
      <c r="AU17" s="1071"/>
      <c r="AV17" s="1071"/>
      <c r="AW17" s="1071"/>
      <c r="AX17" s="1071"/>
      <c r="AY17" s="1071"/>
      <c r="AZ17" s="1071"/>
      <c r="BA17" s="1071"/>
      <c r="BB17" s="1071"/>
      <c r="BC17" s="1071"/>
      <c r="BD17" s="1071"/>
      <c r="BE17" s="1071"/>
      <c r="BF17" s="1071"/>
      <c r="BG17" s="1071"/>
      <c r="BH17" s="1071"/>
      <c r="BI17" s="1071"/>
      <c r="BJ17" s="1071"/>
      <c r="BK17" s="1071"/>
      <c r="BL17" s="1071"/>
      <c r="BM17" s="1071"/>
      <c r="BN17" s="1071"/>
      <c r="BO17" s="1071"/>
      <c r="BP17" s="1071"/>
      <c r="BQ17" s="1071"/>
      <c r="BR17" s="1071"/>
      <c r="BS17" s="1071"/>
      <c r="BT17" s="1071"/>
      <c r="BU17" s="1072"/>
      <c r="BV17" s="868"/>
    </row>
    <row r="18" spans="1:74" ht="15.75" customHeight="1" thickBot="1" x14ac:dyDescent="0.3">
      <c r="A18" s="1076"/>
      <c r="B18" s="1079"/>
      <c r="C18" s="1082"/>
      <c r="D18" s="1065" t="s">
        <v>23</v>
      </c>
      <c r="E18" s="1027"/>
      <c r="F18" s="1027"/>
      <c r="G18" s="1027"/>
      <c r="H18" s="1027"/>
      <c r="I18" s="1027"/>
      <c r="J18" s="1027"/>
      <c r="K18" s="1027"/>
      <c r="L18" s="1027"/>
      <c r="M18" s="1027"/>
      <c r="N18" s="1027"/>
      <c r="O18" s="1027"/>
      <c r="P18" s="1027"/>
      <c r="Q18" s="1027"/>
      <c r="R18" s="1027"/>
      <c r="S18" s="1027"/>
      <c r="T18" s="1027"/>
      <c r="U18" s="1027"/>
      <c r="V18" s="1027"/>
      <c r="W18" s="1027"/>
      <c r="X18" s="1027"/>
      <c r="Y18" s="1027"/>
      <c r="Z18" s="1027"/>
      <c r="AA18" s="1027"/>
      <c r="AB18" s="1027"/>
      <c r="AC18" s="1027"/>
      <c r="AD18" s="1027"/>
      <c r="AE18" s="1027"/>
      <c r="AF18" s="1027"/>
      <c r="AG18" s="1027"/>
      <c r="AH18" s="1027"/>
      <c r="AI18" s="1027"/>
      <c r="AJ18" s="1027"/>
      <c r="AK18" s="1027"/>
      <c r="AL18" s="1027"/>
      <c r="AM18" s="1027" t="s">
        <v>24</v>
      </c>
      <c r="AN18" s="1027"/>
      <c r="AO18" s="1027"/>
      <c r="AP18" s="1027"/>
      <c r="AQ18" s="1027"/>
      <c r="AR18" s="1027"/>
      <c r="AS18" s="1027"/>
      <c r="AT18" s="1027"/>
      <c r="AU18" s="1027"/>
      <c r="AV18" s="1027"/>
      <c r="AW18" s="1027"/>
      <c r="AX18" s="1027"/>
      <c r="AY18" s="1027"/>
      <c r="AZ18" s="1027"/>
      <c r="BA18" s="1027"/>
      <c r="BB18" s="1027"/>
      <c r="BC18" s="1027"/>
      <c r="BD18" s="1027"/>
      <c r="BE18" s="1027"/>
      <c r="BF18" s="1027"/>
      <c r="BG18" s="1027"/>
      <c r="BH18" s="1027"/>
      <c r="BI18" s="1027"/>
      <c r="BJ18" s="1027"/>
      <c r="BK18" s="1027"/>
      <c r="BL18" s="1027"/>
      <c r="BM18" s="1027"/>
      <c r="BN18" s="1027"/>
      <c r="BO18" s="1027"/>
      <c r="BP18" s="1027"/>
      <c r="BQ18" s="1027"/>
      <c r="BR18" s="1027"/>
      <c r="BS18" s="1027"/>
      <c r="BT18" s="1027"/>
      <c r="BU18" s="1027"/>
      <c r="BV18" s="868"/>
    </row>
    <row r="19" spans="1:74" ht="30" customHeight="1" x14ac:dyDescent="0.25">
      <c r="A19" s="1076"/>
      <c r="B19" s="1079"/>
      <c r="C19" s="1082"/>
      <c r="D19" s="1066" t="s">
        <v>28</v>
      </c>
      <c r="E19" s="1067"/>
      <c r="F19" s="1067"/>
      <c r="G19" s="1067"/>
      <c r="H19" s="1067"/>
      <c r="I19" s="1067"/>
      <c r="J19" s="1068"/>
      <c r="K19" s="1069" t="s">
        <v>29</v>
      </c>
      <c r="L19" s="1067"/>
      <c r="M19" s="1067"/>
      <c r="N19" s="1067"/>
      <c r="O19" s="1067"/>
      <c r="P19" s="1067"/>
      <c r="Q19" s="1068"/>
      <c r="R19" s="1069" t="s">
        <v>30</v>
      </c>
      <c r="S19" s="1067"/>
      <c r="T19" s="1067"/>
      <c r="U19" s="1067"/>
      <c r="V19" s="1067"/>
      <c r="W19" s="1067"/>
      <c r="X19" s="1068"/>
      <c r="Y19" s="1069" t="s">
        <v>31</v>
      </c>
      <c r="Z19" s="1067"/>
      <c r="AA19" s="1067"/>
      <c r="AB19" s="1067"/>
      <c r="AC19" s="1067"/>
      <c r="AD19" s="1067"/>
      <c r="AE19" s="1068"/>
      <c r="AF19" s="1069" t="s">
        <v>32</v>
      </c>
      <c r="AG19" s="1067"/>
      <c r="AH19" s="1067"/>
      <c r="AI19" s="1067"/>
      <c r="AJ19" s="1067"/>
      <c r="AK19" s="1067"/>
      <c r="AL19" s="1068"/>
      <c r="AM19" s="1069" t="s">
        <v>28</v>
      </c>
      <c r="AN19" s="1067"/>
      <c r="AO19" s="1067"/>
      <c r="AP19" s="1067"/>
      <c r="AQ19" s="1067"/>
      <c r="AR19" s="1067"/>
      <c r="AS19" s="1068"/>
      <c r="AT19" s="1069" t="s">
        <v>29</v>
      </c>
      <c r="AU19" s="1067"/>
      <c r="AV19" s="1067"/>
      <c r="AW19" s="1067"/>
      <c r="AX19" s="1067"/>
      <c r="AY19" s="1067"/>
      <c r="AZ19" s="1068"/>
      <c r="BA19" s="1069" t="s">
        <v>30</v>
      </c>
      <c r="BB19" s="1067"/>
      <c r="BC19" s="1067"/>
      <c r="BD19" s="1067"/>
      <c r="BE19" s="1067"/>
      <c r="BF19" s="1067"/>
      <c r="BG19" s="1068"/>
      <c r="BH19" s="1069" t="s">
        <v>31</v>
      </c>
      <c r="BI19" s="1067"/>
      <c r="BJ19" s="1067"/>
      <c r="BK19" s="1067"/>
      <c r="BL19" s="1067"/>
      <c r="BM19" s="1067"/>
      <c r="BN19" s="1068"/>
      <c r="BO19" s="1069" t="s">
        <v>32</v>
      </c>
      <c r="BP19" s="1067"/>
      <c r="BQ19" s="1067"/>
      <c r="BR19" s="1067"/>
      <c r="BS19" s="1067"/>
      <c r="BT19" s="1067"/>
      <c r="BU19" s="1068"/>
      <c r="BV19" s="865"/>
    </row>
    <row r="20" spans="1:74" ht="60.75" customHeight="1" thickBot="1" x14ac:dyDescent="0.3">
      <c r="A20" s="1077"/>
      <c r="B20" s="1080"/>
      <c r="C20" s="1083"/>
      <c r="D20" s="718" t="s">
        <v>6</v>
      </c>
      <c r="E20" s="719" t="s">
        <v>7</v>
      </c>
      <c r="F20" s="719" t="s">
        <v>25</v>
      </c>
      <c r="G20" s="719" t="s">
        <v>26</v>
      </c>
      <c r="H20" s="719" t="s">
        <v>12</v>
      </c>
      <c r="I20" s="719" t="s">
        <v>3</v>
      </c>
      <c r="J20" s="720" t="s">
        <v>27</v>
      </c>
      <c r="K20" s="721" t="s">
        <v>6</v>
      </c>
      <c r="L20" s="719" t="s">
        <v>7</v>
      </c>
      <c r="M20" s="719" t="s">
        <v>25</v>
      </c>
      <c r="N20" s="719" t="s">
        <v>26</v>
      </c>
      <c r="O20" s="719" t="s">
        <v>12</v>
      </c>
      <c r="P20" s="719" t="s">
        <v>3</v>
      </c>
      <c r="Q20" s="720" t="s">
        <v>27</v>
      </c>
      <c r="R20" s="721" t="s">
        <v>6</v>
      </c>
      <c r="S20" s="719" t="s">
        <v>7</v>
      </c>
      <c r="T20" s="719" t="s">
        <v>25</v>
      </c>
      <c r="U20" s="719" t="s">
        <v>26</v>
      </c>
      <c r="V20" s="719" t="s">
        <v>12</v>
      </c>
      <c r="W20" s="719" t="s">
        <v>3</v>
      </c>
      <c r="X20" s="720" t="s">
        <v>27</v>
      </c>
      <c r="Y20" s="721" t="s">
        <v>6</v>
      </c>
      <c r="Z20" s="719" t="s">
        <v>7</v>
      </c>
      <c r="AA20" s="719" t="s">
        <v>25</v>
      </c>
      <c r="AB20" s="719" t="s">
        <v>26</v>
      </c>
      <c r="AC20" s="719" t="s">
        <v>12</v>
      </c>
      <c r="AD20" s="719" t="s">
        <v>3</v>
      </c>
      <c r="AE20" s="720" t="s">
        <v>27</v>
      </c>
      <c r="AF20" s="721" t="s">
        <v>6</v>
      </c>
      <c r="AG20" s="719" t="s">
        <v>7</v>
      </c>
      <c r="AH20" s="719" t="s">
        <v>25</v>
      </c>
      <c r="AI20" s="719" t="s">
        <v>26</v>
      </c>
      <c r="AJ20" s="719" t="s">
        <v>12</v>
      </c>
      <c r="AK20" s="719" t="s">
        <v>3</v>
      </c>
      <c r="AL20" s="720" t="s">
        <v>27</v>
      </c>
      <c r="AM20" s="721" t="s">
        <v>6</v>
      </c>
      <c r="AN20" s="719" t="s">
        <v>7</v>
      </c>
      <c r="AO20" s="719" t="s">
        <v>25</v>
      </c>
      <c r="AP20" s="719" t="s">
        <v>26</v>
      </c>
      <c r="AQ20" s="719" t="s">
        <v>12</v>
      </c>
      <c r="AR20" s="719" t="s">
        <v>3</v>
      </c>
      <c r="AS20" s="720" t="s">
        <v>27</v>
      </c>
      <c r="AT20" s="721" t="s">
        <v>6</v>
      </c>
      <c r="AU20" s="719" t="s">
        <v>7</v>
      </c>
      <c r="AV20" s="719" t="s">
        <v>25</v>
      </c>
      <c r="AW20" s="719" t="s">
        <v>26</v>
      </c>
      <c r="AX20" s="719" t="s">
        <v>12</v>
      </c>
      <c r="AY20" s="719" t="s">
        <v>3</v>
      </c>
      <c r="AZ20" s="720" t="s">
        <v>27</v>
      </c>
      <c r="BA20" s="721" t="s">
        <v>6</v>
      </c>
      <c r="BB20" s="719" t="s">
        <v>7</v>
      </c>
      <c r="BC20" s="719" t="s">
        <v>25</v>
      </c>
      <c r="BD20" s="719" t="s">
        <v>26</v>
      </c>
      <c r="BE20" s="719" t="s">
        <v>12</v>
      </c>
      <c r="BF20" s="719" t="s">
        <v>3</v>
      </c>
      <c r="BG20" s="720" t="s">
        <v>27</v>
      </c>
      <c r="BH20" s="721" t="s">
        <v>6</v>
      </c>
      <c r="BI20" s="719" t="s">
        <v>7</v>
      </c>
      <c r="BJ20" s="719" t="s">
        <v>25</v>
      </c>
      <c r="BK20" s="719" t="s">
        <v>26</v>
      </c>
      <c r="BL20" s="719" t="s">
        <v>12</v>
      </c>
      <c r="BM20" s="719" t="s">
        <v>3</v>
      </c>
      <c r="BN20" s="720" t="s">
        <v>27</v>
      </c>
      <c r="BO20" s="721" t="s">
        <v>6</v>
      </c>
      <c r="BP20" s="719" t="s">
        <v>7</v>
      </c>
      <c r="BQ20" s="719" t="s">
        <v>25</v>
      </c>
      <c r="BR20" s="719" t="s">
        <v>26</v>
      </c>
      <c r="BS20" s="719" t="s">
        <v>12</v>
      </c>
      <c r="BT20" s="719" t="s">
        <v>3</v>
      </c>
      <c r="BU20" s="720" t="s">
        <v>27</v>
      </c>
      <c r="BV20" s="877"/>
    </row>
    <row r="21" spans="1:74" ht="16.5" thickBot="1" x14ac:dyDescent="0.3">
      <c r="A21" s="722">
        <v>1</v>
      </c>
      <c r="B21" s="723">
        <v>2</v>
      </c>
      <c r="C21" s="724">
        <v>3</v>
      </c>
      <c r="D21" s="722">
        <v>4</v>
      </c>
      <c r="E21" s="723">
        <v>5</v>
      </c>
      <c r="F21" s="723">
        <v>6</v>
      </c>
      <c r="G21" s="723">
        <v>7</v>
      </c>
      <c r="H21" s="723">
        <v>8</v>
      </c>
      <c r="I21" s="723">
        <v>9</v>
      </c>
      <c r="J21" s="725">
        <v>10</v>
      </c>
      <c r="K21" s="722">
        <v>11</v>
      </c>
      <c r="L21" s="723">
        <v>12</v>
      </c>
      <c r="M21" s="723">
        <v>13</v>
      </c>
      <c r="N21" s="723">
        <v>14</v>
      </c>
      <c r="O21" s="723">
        <v>15</v>
      </c>
      <c r="P21" s="723">
        <v>16</v>
      </c>
      <c r="Q21" s="725">
        <v>17</v>
      </c>
      <c r="R21" s="722">
        <v>18</v>
      </c>
      <c r="S21" s="723">
        <v>19</v>
      </c>
      <c r="T21" s="723">
        <v>20</v>
      </c>
      <c r="U21" s="723">
        <v>21</v>
      </c>
      <c r="V21" s="723">
        <v>22</v>
      </c>
      <c r="W21" s="723">
        <v>23</v>
      </c>
      <c r="X21" s="725">
        <v>24</v>
      </c>
      <c r="Y21" s="722">
        <v>25</v>
      </c>
      <c r="Z21" s="723">
        <v>26</v>
      </c>
      <c r="AA21" s="723">
        <v>27</v>
      </c>
      <c r="AB21" s="723">
        <v>28</v>
      </c>
      <c r="AC21" s="723">
        <v>29</v>
      </c>
      <c r="AD21" s="723">
        <v>30</v>
      </c>
      <c r="AE21" s="725">
        <v>31</v>
      </c>
      <c r="AF21" s="722">
        <v>32</v>
      </c>
      <c r="AG21" s="723">
        <v>33</v>
      </c>
      <c r="AH21" s="723">
        <v>34</v>
      </c>
      <c r="AI21" s="723">
        <v>35</v>
      </c>
      <c r="AJ21" s="723">
        <v>36</v>
      </c>
      <c r="AK21" s="723">
        <v>37</v>
      </c>
      <c r="AL21" s="725">
        <v>38</v>
      </c>
      <c r="AM21" s="722">
        <v>39</v>
      </c>
      <c r="AN21" s="723">
        <v>40</v>
      </c>
      <c r="AO21" s="723">
        <v>41</v>
      </c>
      <c r="AP21" s="723">
        <v>42</v>
      </c>
      <c r="AQ21" s="723">
        <v>43</v>
      </c>
      <c r="AR21" s="723">
        <v>44</v>
      </c>
      <c r="AS21" s="725">
        <v>45</v>
      </c>
      <c r="AT21" s="722">
        <v>46</v>
      </c>
      <c r="AU21" s="723">
        <v>47</v>
      </c>
      <c r="AV21" s="723">
        <v>48</v>
      </c>
      <c r="AW21" s="723">
        <v>49</v>
      </c>
      <c r="AX21" s="723">
        <v>50</v>
      </c>
      <c r="AY21" s="723">
        <v>51</v>
      </c>
      <c r="AZ21" s="725">
        <v>52</v>
      </c>
      <c r="BA21" s="722">
        <v>53</v>
      </c>
      <c r="BB21" s="723">
        <v>54</v>
      </c>
      <c r="BC21" s="723">
        <v>55</v>
      </c>
      <c r="BD21" s="723">
        <v>56</v>
      </c>
      <c r="BE21" s="723">
        <v>57</v>
      </c>
      <c r="BF21" s="723">
        <v>58</v>
      </c>
      <c r="BG21" s="725">
        <v>59</v>
      </c>
      <c r="BH21" s="722">
        <v>60</v>
      </c>
      <c r="BI21" s="723">
        <v>61</v>
      </c>
      <c r="BJ21" s="723">
        <v>62</v>
      </c>
      <c r="BK21" s="723">
        <v>63</v>
      </c>
      <c r="BL21" s="723">
        <v>64</v>
      </c>
      <c r="BM21" s="723">
        <v>65</v>
      </c>
      <c r="BN21" s="725">
        <v>66</v>
      </c>
      <c r="BO21" s="722">
        <v>67</v>
      </c>
      <c r="BP21" s="723">
        <v>68</v>
      </c>
      <c r="BQ21" s="723">
        <v>69</v>
      </c>
      <c r="BR21" s="723">
        <v>70</v>
      </c>
      <c r="BS21" s="723">
        <v>71</v>
      </c>
      <c r="BT21" s="723">
        <v>72</v>
      </c>
      <c r="BU21" s="725">
        <v>73</v>
      </c>
      <c r="BV21" s="726">
        <v>74</v>
      </c>
    </row>
    <row r="22" spans="1:74" s="166" customFormat="1" ht="33.75" thickBot="1" x14ac:dyDescent="0.3">
      <c r="A22" s="290">
        <v>1</v>
      </c>
      <c r="B22" s="634" t="s">
        <v>249</v>
      </c>
      <c r="C22" s="321"/>
      <c r="D22" s="287">
        <f>D23+D31</f>
        <v>0.25</v>
      </c>
      <c r="E22" s="287">
        <f t="shared" ref="E22:F22" si="0">E23+E31</f>
        <v>0</v>
      </c>
      <c r="F22" s="287">
        <f t="shared" si="0"/>
        <v>1.94</v>
      </c>
      <c r="G22" s="287">
        <f t="shared" ref="G22:I22" si="1">N22+U22+AB22+AI22</f>
        <v>0</v>
      </c>
      <c r="H22" s="287">
        <f t="shared" si="1"/>
        <v>0</v>
      </c>
      <c r="I22" s="287">
        <f t="shared" si="1"/>
        <v>0.25</v>
      </c>
      <c r="J22" s="716">
        <v>1</v>
      </c>
      <c r="K22" s="322">
        <f t="shared" ref="K22:AP22" si="2">SUM(K23:K32)</f>
        <v>0</v>
      </c>
      <c r="L22" s="322">
        <f t="shared" si="2"/>
        <v>0</v>
      </c>
      <c r="M22" s="322">
        <f t="shared" si="2"/>
        <v>0.12</v>
      </c>
      <c r="N22" s="288">
        <f t="shared" si="2"/>
        <v>0</v>
      </c>
      <c r="O22" s="288">
        <f t="shared" si="2"/>
        <v>0</v>
      </c>
      <c r="P22" s="288">
        <f t="shared" si="2"/>
        <v>0</v>
      </c>
      <c r="Q22" s="323">
        <f t="shared" si="2"/>
        <v>0</v>
      </c>
      <c r="R22" s="322">
        <f t="shared" si="2"/>
        <v>0</v>
      </c>
      <c r="S22" s="322">
        <f t="shared" si="2"/>
        <v>0</v>
      </c>
      <c r="T22" s="322">
        <f t="shared" si="2"/>
        <v>0</v>
      </c>
      <c r="U22" s="324">
        <f t="shared" si="2"/>
        <v>0</v>
      </c>
      <c r="V22" s="324">
        <f t="shared" si="2"/>
        <v>0</v>
      </c>
      <c r="W22" s="324">
        <f t="shared" si="2"/>
        <v>0.25</v>
      </c>
      <c r="X22" s="325">
        <f t="shared" si="2"/>
        <v>0</v>
      </c>
      <c r="Y22" s="326">
        <f t="shared" si="2"/>
        <v>0</v>
      </c>
      <c r="Z22" s="327">
        <f t="shared" si="2"/>
        <v>0</v>
      </c>
      <c r="AA22" s="324">
        <f t="shared" si="2"/>
        <v>1.82</v>
      </c>
      <c r="AB22" s="324">
        <f t="shared" si="2"/>
        <v>0</v>
      </c>
      <c r="AC22" s="324">
        <f t="shared" si="2"/>
        <v>0</v>
      </c>
      <c r="AD22" s="324">
        <f t="shared" si="2"/>
        <v>0</v>
      </c>
      <c r="AE22" s="325">
        <v>1</v>
      </c>
      <c r="AF22" s="326">
        <f t="shared" si="2"/>
        <v>0</v>
      </c>
      <c r="AG22" s="327">
        <f t="shared" si="2"/>
        <v>0</v>
      </c>
      <c r="AH22" s="328">
        <f t="shared" si="2"/>
        <v>0</v>
      </c>
      <c r="AI22" s="324">
        <f t="shared" si="2"/>
        <v>0</v>
      </c>
      <c r="AJ22" s="324">
        <f t="shared" si="2"/>
        <v>0</v>
      </c>
      <c r="AK22" s="324">
        <f t="shared" si="2"/>
        <v>0</v>
      </c>
      <c r="AL22" s="325">
        <f t="shared" si="2"/>
        <v>0</v>
      </c>
      <c r="AM22" s="329">
        <f t="shared" si="2"/>
        <v>0</v>
      </c>
      <c r="AN22" s="329">
        <f t="shared" si="2"/>
        <v>0</v>
      </c>
      <c r="AO22" s="330">
        <f t="shared" si="2"/>
        <v>1.5549999999999999</v>
      </c>
      <c r="AP22" s="324">
        <f t="shared" si="2"/>
        <v>0</v>
      </c>
      <c r="AQ22" s="324">
        <f t="shared" ref="AQ22:BU22" si="3">SUM(AQ23:AQ32)</f>
        <v>0</v>
      </c>
      <c r="AR22" s="324">
        <f t="shared" si="3"/>
        <v>0.25</v>
      </c>
      <c r="AS22" s="1144">
        <v>1</v>
      </c>
      <c r="AT22" s="329">
        <f t="shared" si="3"/>
        <v>0</v>
      </c>
      <c r="AU22" s="324">
        <f t="shared" si="3"/>
        <v>0</v>
      </c>
      <c r="AV22" s="324">
        <f t="shared" si="3"/>
        <v>0.14000000000000001</v>
      </c>
      <c r="AW22" s="324">
        <f t="shared" si="3"/>
        <v>0</v>
      </c>
      <c r="AX22" s="324">
        <f t="shared" si="3"/>
        <v>0</v>
      </c>
      <c r="AY22" s="324">
        <f t="shared" si="3"/>
        <v>0</v>
      </c>
      <c r="AZ22" s="325">
        <f t="shared" si="3"/>
        <v>0</v>
      </c>
      <c r="BA22" s="329">
        <f t="shared" si="3"/>
        <v>0</v>
      </c>
      <c r="BB22" s="324">
        <f t="shared" si="3"/>
        <v>0</v>
      </c>
      <c r="BC22" s="324">
        <f t="shared" si="3"/>
        <v>0.30499999999999999</v>
      </c>
      <c r="BD22" s="324">
        <f t="shared" si="3"/>
        <v>0</v>
      </c>
      <c r="BE22" s="324">
        <f t="shared" si="3"/>
        <v>0</v>
      </c>
      <c r="BF22" s="324">
        <f t="shared" si="3"/>
        <v>0</v>
      </c>
      <c r="BG22" s="325">
        <f t="shared" si="3"/>
        <v>0</v>
      </c>
      <c r="BH22" s="329">
        <f t="shared" si="3"/>
        <v>0</v>
      </c>
      <c r="BI22" s="324">
        <f t="shared" si="3"/>
        <v>0</v>
      </c>
      <c r="BJ22" s="324">
        <f t="shared" si="3"/>
        <v>0</v>
      </c>
      <c r="BK22" s="324">
        <f t="shared" si="3"/>
        <v>0</v>
      </c>
      <c r="BL22" s="324">
        <f t="shared" si="3"/>
        <v>0</v>
      </c>
      <c r="BM22" s="324">
        <f t="shared" si="3"/>
        <v>0</v>
      </c>
      <c r="BN22" s="325">
        <f t="shared" si="3"/>
        <v>0</v>
      </c>
      <c r="BO22" s="329">
        <f t="shared" si="3"/>
        <v>0</v>
      </c>
      <c r="BP22" s="324">
        <f t="shared" si="3"/>
        <v>0</v>
      </c>
      <c r="BQ22" s="324">
        <f t="shared" si="3"/>
        <v>1.1099999999999999</v>
      </c>
      <c r="BR22" s="324">
        <f t="shared" si="3"/>
        <v>0</v>
      </c>
      <c r="BS22" s="324">
        <f t="shared" si="3"/>
        <v>0</v>
      </c>
      <c r="BT22" s="324">
        <f t="shared" si="3"/>
        <v>0.25</v>
      </c>
      <c r="BU22" s="1144">
        <v>1</v>
      </c>
      <c r="BV22" s="717"/>
    </row>
    <row r="23" spans="1:74" s="14" customFormat="1" ht="16.5" thickBot="1" x14ac:dyDescent="0.3">
      <c r="A23" s="231" t="s">
        <v>253</v>
      </c>
      <c r="B23" s="221" t="s">
        <v>251</v>
      </c>
      <c r="C23" s="321"/>
      <c r="D23" s="287">
        <f>SUM(D24:D29)</f>
        <v>0.25</v>
      </c>
      <c r="E23" s="287">
        <f t="shared" ref="E23:F23" si="4">SUM(E24:E29)</f>
        <v>0</v>
      </c>
      <c r="F23" s="287">
        <f t="shared" si="4"/>
        <v>1.94</v>
      </c>
      <c r="G23" s="426"/>
      <c r="H23" s="600"/>
      <c r="I23" s="287"/>
      <c r="J23" s="633"/>
      <c r="K23" s="569"/>
      <c r="L23" s="570"/>
      <c r="M23" s="427"/>
      <c r="N23" s="287"/>
      <c r="O23" s="287"/>
      <c r="P23" s="619"/>
      <c r="Q23" s="633"/>
      <c r="R23" s="467"/>
      <c r="S23" s="570"/>
      <c r="T23" s="428"/>
      <c r="U23" s="287"/>
      <c r="V23" s="287"/>
      <c r="W23" s="568"/>
      <c r="X23" s="633"/>
      <c r="Y23" s="571"/>
      <c r="Z23" s="570"/>
      <c r="AA23" s="428"/>
      <c r="AB23" s="600"/>
      <c r="AC23" s="287"/>
      <c r="AD23" s="287"/>
      <c r="AE23" s="633"/>
      <c r="AF23" s="570"/>
      <c r="AG23" s="570"/>
      <c r="AH23" s="434"/>
      <c r="AI23" s="287"/>
      <c r="AJ23" s="600"/>
      <c r="AK23" s="426"/>
      <c r="AL23" s="601"/>
      <c r="AM23" s="676"/>
      <c r="AN23" s="677"/>
      <c r="AO23" s="677"/>
      <c r="AP23" s="287"/>
      <c r="AQ23" s="287"/>
      <c r="AR23" s="287"/>
      <c r="AS23" s="633"/>
      <c r="AT23" s="394"/>
      <c r="AU23" s="287"/>
      <c r="AV23" s="287"/>
      <c r="AW23" s="287"/>
      <c r="AX23" s="287"/>
      <c r="AY23" s="287"/>
      <c r="AZ23" s="633"/>
      <c r="BA23" s="394"/>
      <c r="BB23" s="287"/>
      <c r="BC23" s="622"/>
      <c r="BD23" s="678"/>
      <c r="BE23" s="678"/>
      <c r="BF23" s="425"/>
      <c r="BG23" s="679"/>
      <c r="BH23" s="394"/>
      <c r="BI23" s="287"/>
      <c r="BJ23" s="680"/>
      <c r="BK23" s="287"/>
      <c r="BL23" s="633"/>
      <c r="BM23" s="678"/>
      <c r="BN23" s="681"/>
      <c r="BO23" s="490"/>
      <c r="BP23" s="287"/>
      <c r="BQ23" s="491"/>
      <c r="BR23" s="287"/>
      <c r="BS23" s="633"/>
      <c r="BT23" s="425"/>
      <c r="BU23" s="679"/>
      <c r="BV23" s="682"/>
    </row>
    <row r="24" spans="1:74" s="14" customFormat="1" ht="72" thickBot="1" x14ac:dyDescent="0.3">
      <c r="A24" s="280" t="s">
        <v>254</v>
      </c>
      <c r="B24" s="639" t="s">
        <v>283</v>
      </c>
      <c r="C24" s="709"/>
      <c r="D24" s="418"/>
      <c r="E24" s="421"/>
      <c r="F24" s="418">
        <v>0.12</v>
      </c>
      <c r="G24" s="312"/>
      <c r="H24" s="304"/>
      <c r="I24" s="303"/>
      <c r="J24" s="306"/>
      <c r="K24" s="388"/>
      <c r="L24" s="307"/>
      <c r="M24" s="390">
        <v>0.12</v>
      </c>
      <c r="N24" s="308"/>
      <c r="O24" s="303"/>
      <c r="P24" s="318"/>
      <c r="Q24" s="306"/>
      <c r="R24" s="402"/>
      <c r="S24" s="307"/>
      <c r="T24" s="391"/>
      <c r="U24" s="303"/>
      <c r="V24" s="303"/>
      <c r="W24" s="309"/>
      <c r="X24" s="306"/>
      <c r="Y24" s="431"/>
      <c r="Z24" s="307"/>
      <c r="AA24" s="391"/>
      <c r="AB24" s="309"/>
      <c r="AC24" s="303"/>
      <c r="AD24" s="303"/>
      <c r="AE24" s="306"/>
      <c r="AF24" s="307"/>
      <c r="AG24" s="307"/>
      <c r="AH24" s="311"/>
      <c r="AI24" s="303"/>
      <c r="AJ24" s="309"/>
      <c r="AK24" s="312"/>
      <c r="AL24" s="313"/>
      <c r="AM24" s="314"/>
      <c r="AN24" s="304"/>
      <c r="AO24" s="304">
        <v>0.14000000000000001</v>
      </c>
      <c r="AP24" s="303"/>
      <c r="AQ24" s="303"/>
      <c r="AR24" s="303"/>
      <c r="AS24" s="306"/>
      <c r="AT24" s="315"/>
      <c r="AU24" s="303"/>
      <c r="AV24" s="303">
        <v>0.14000000000000001</v>
      </c>
      <c r="AW24" s="303"/>
      <c r="AX24" s="303"/>
      <c r="AY24" s="303"/>
      <c r="AZ24" s="306"/>
      <c r="BA24" s="674"/>
      <c r="BB24" s="303"/>
      <c r="BC24" s="205"/>
      <c r="BD24" s="317"/>
      <c r="BE24" s="317"/>
      <c r="BF24" s="318"/>
      <c r="BG24" s="319"/>
      <c r="BH24" s="315"/>
      <c r="BI24" s="303"/>
      <c r="BJ24" s="495"/>
      <c r="BK24" s="303"/>
      <c r="BL24" s="306"/>
      <c r="BM24" s="317"/>
      <c r="BN24" s="496"/>
      <c r="BO24" s="629"/>
      <c r="BP24" s="303"/>
      <c r="BQ24" s="860"/>
      <c r="BR24" s="303"/>
      <c r="BS24" s="306"/>
      <c r="BT24" s="318"/>
      <c r="BU24" s="319"/>
      <c r="BV24" s="675"/>
    </row>
    <row r="25" spans="1:74" s="14" customFormat="1" ht="43.5" thickBot="1" x14ac:dyDescent="0.3">
      <c r="A25" s="232" t="s">
        <v>255</v>
      </c>
      <c r="B25" s="671" t="s">
        <v>284</v>
      </c>
      <c r="C25" s="710"/>
      <c r="D25" s="419">
        <v>0.25</v>
      </c>
      <c r="E25" s="422"/>
      <c r="F25" s="419"/>
      <c r="G25" s="187"/>
      <c r="H25" s="167"/>
      <c r="I25" s="158"/>
      <c r="J25" s="188"/>
      <c r="K25" s="171"/>
      <c r="L25" s="146"/>
      <c r="M25" s="387"/>
      <c r="N25" s="158"/>
      <c r="O25" s="158"/>
      <c r="P25" s="149"/>
      <c r="Q25" s="188"/>
      <c r="R25" s="267"/>
      <c r="S25" s="146"/>
      <c r="T25" s="378"/>
      <c r="U25" s="158"/>
      <c r="V25" s="158"/>
      <c r="W25" s="255">
        <v>0.25</v>
      </c>
      <c r="X25" s="188"/>
      <c r="Y25" s="405"/>
      <c r="Z25" s="146"/>
      <c r="AA25" s="378"/>
      <c r="AB25" s="255"/>
      <c r="AC25" s="158"/>
      <c r="AD25" s="158"/>
      <c r="AE25" s="188"/>
      <c r="AF25" s="146"/>
      <c r="AG25" s="146"/>
      <c r="AH25" s="215"/>
      <c r="AI25" s="158"/>
      <c r="AJ25" s="255"/>
      <c r="AK25" s="187"/>
      <c r="AL25" s="182"/>
      <c r="AM25" s="193"/>
      <c r="AN25" s="167"/>
      <c r="AO25" s="167"/>
      <c r="AP25" s="158"/>
      <c r="AQ25" s="158"/>
      <c r="AR25" s="158">
        <v>0.25</v>
      </c>
      <c r="AS25" s="188"/>
      <c r="AT25" s="181"/>
      <c r="AU25" s="158"/>
      <c r="AV25" s="158"/>
      <c r="AW25" s="158"/>
      <c r="AX25" s="158"/>
      <c r="AY25" s="158"/>
      <c r="AZ25" s="188"/>
      <c r="BA25" s="181"/>
      <c r="BB25" s="158"/>
      <c r="BC25" s="204"/>
      <c r="BD25" s="185"/>
      <c r="BE25" s="185"/>
      <c r="BF25" s="156"/>
      <c r="BG25" s="184"/>
      <c r="BH25" s="181"/>
      <c r="BI25" s="158"/>
      <c r="BJ25" s="266"/>
      <c r="BK25" s="158"/>
      <c r="BL25" s="188"/>
      <c r="BM25" s="185"/>
      <c r="BN25" s="497"/>
      <c r="BO25" s="488"/>
      <c r="BP25" s="158"/>
      <c r="BQ25" s="861"/>
      <c r="BR25" s="158"/>
      <c r="BS25" s="188"/>
      <c r="BT25" s="156">
        <v>0.25</v>
      </c>
      <c r="BU25" s="184"/>
      <c r="BV25" s="191"/>
    </row>
    <row r="26" spans="1:74" s="14" customFormat="1" ht="72" thickBot="1" x14ac:dyDescent="0.3">
      <c r="A26" s="232" t="s">
        <v>256</v>
      </c>
      <c r="B26" s="671" t="s">
        <v>285</v>
      </c>
      <c r="C26" s="710"/>
      <c r="D26" s="419"/>
      <c r="E26" s="422"/>
      <c r="F26" s="419">
        <v>0.4</v>
      </c>
      <c r="G26" s="190"/>
      <c r="H26" s="146"/>
      <c r="I26" s="146"/>
      <c r="J26" s="189"/>
      <c r="K26" s="171"/>
      <c r="L26" s="146"/>
      <c r="M26" s="387"/>
      <c r="N26" s="146"/>
      <c r="O26" s="146"/>
      <c r="P26" s="149"/>
      <c r="Q26" s="189"/>
      <c r="R26" s="267"/>
      <c r="S26" s="146"/>
      <c r="T26" s="378"/>
      <c r="U26" s="146"/>
      <c r="V26" s="146"/>
      <c r="W26" s="139"/>
      <c r="X26" s="189"/>
      <c r="Y26" s="405"/>
      <c r="Z26" s="146"/>
      <c r="AA26" s="378">
        <v>0.4</v>
      </c>
      <c r="AB26" s="139"/>
      <c r="AC26" s="146"/>
      <c r="AD26" s="146"/>
      <c r="AE26" s="189"/>
      <c r="AF26" s="146"/>
      <c r="AG26" s="146"/>
      <c r="AH26" s="215"/>
      <c r="AI26" s="158"/>
      <c r="AJ26" s="139"/>
      <c r="AK26" s="190"/>
      <c r="AL26" s="183"/>
      <c r="AM26" s="193"/>
      <c r="AN26" s="167"/>
      <c r="AO26" s="167">
        <v>0.41499999999999998</v>
      </c>
      <c r="AP26" s="146"/>
      <c r="AQ26" s="146"/>
      <c r="AR26" s="146"/>
      <c r="AS26" s="189"/>
      <c r="AT26" s="171"/>
      <c r="AU26" s="146"/>
      <c r="AV26" s="146"/>
      <c r="AW26" s="146"/>
      <c r="AX26" s="146"/>
      <c r="AY26" s="146"/>
      <c r="AZ26" s="189"/>
      <c r="BA26" s="181"/>
      <c r="BB26" s="158"/>
      <c r="BC26" s="204"/>
      <c r="BD26" s="185"/>
      <c r="BE26" s="185"/>
      <c r="BF26" s="156"/>
      <c r="BG26" s="184"/>
      <c r="BH26" s="181"/>
      <c r="BI26" s="158"/>
      <c r="BJ26" s="498"/>
      <c r="BK26" s="158"/>
      <c r="BL26" s="188"/>
      <c r="BM26" s="185"/>
      <c r="BN26" s="497"/>
      <c r="BO26" s="488"/>
      <c r="BP26" s="158"/>
      <c r="BQ26" s="861">
        <v>0.41499999999999998</v>
      </c>
      <c r="BR26" s="146"/>
      <c r="BS26" s="189"/>
      <c r="BT26" s="156"/>
      <c r="BU26" s="184"/>
      <c r="BV26" s="191"/>
    </row>
    <row r="27" spans="1:74" s="14" customFormat="1" ht="72" thickBot="1" x14ac:dyDescent="0.3">
      <c r="A27" s="232" t="s">
        <v>257</v>
      </c>
      <c r="B27" s="671" t="s">
        <v>286</v>
      </c>
      <c r="C27" s="710"/>
      <c r="D27" s="419"/>
      <c r="E27" s="422"/>
      <c r="F27" s="419">
        <v>0.51</v>
      </c>
      <c r="G27" s="190"/>
      <c r="H27" s="146"/>
      <c r="I27" s="146"/>
      <c r="J27" s="189"/>
      <c r="K27" s="171"/>
      <c r="L27" s="146"/>
      <c r="M27" s="387"/>
      <c r="N27" s="146"/>
      <c r="O27" s="146"/>
      <c r="P27" s="149"/>
      <c r="Q27" s="189"/>
      <c r="R27" s="267"/>
      <c r="S27" s="146"/>
      <c r="T27" s="378"/>
      <c r="U27" s="146"/>
      <c r="V27" s="146"/>
      <c r="W27" s="139"/>
      <c r="X27" s="189"/>
      <c r="Y27" s="405"/>
      <c r="Z27" s="146"/>
      <c r="AA27" s="378">
        <v>0.51</v>
      </c>
      <c r="AB27" s="139"/>
      <c r="AC27" s="146"/>
      <c r="AD27" s="146"/>
      <c r="AE27" s="189"/>
      <c r="AF27" s="146"/>
      <c r="AG27" s="146"/>
      <c r="AH27" s="215"/>
      <c r="AI27" s="158"/>
      <c r="AJ27" s="139"/>
      <c r="AK27" s="190"/>
      <c r="AL27" s="183"/>
      <c r="AM27" s="193"/>
      <c r="AN27" s="167"/>
      <c r="AO27" s="167">
        <v>0.23499999999999999</v>
      </c>
      <c r="AP27" s="146"/>
      <c r="AQ27" s="146"/>
      <c r="AR27" s="146"/>
      <c r="AS27" s="189"/>
      <c r="AT27" s="171"/>
      <c r="AU27" s="146"/>
      <c r="AV27" s="146"/>
      <c r="AW27" s="146"/>
      <c r="AX27" s="146"/>
      <c r="AY27" s="146"/>
      <c r="AZ27" s="189"/>
      <c r="BA27" s="181"/>
      <c r="BB27" s="158"/>
      <c r="BC27" s="204"/>
      <c r="BD27" s="185"/>
      <c r="BE27" s="185"/>
      <c r="BF27" s="156"/>
      <c r="BG27" s="184"/>
      <c r="BH27" s="181"/>
      <c r="BI27" s="158"/>
      <c r="BJ27" s="266"/>
      <c r="BK27" s="158"/>
      <c r="BL27" s="188"/>
      <c r="BM27" s="185"/>
      <c r="BN27" s="497"/>
      <c r="BO27" s="488"/>
      <c r="BP27" s="158"/>
      <c r="BQ27" s="861">
        <v>0.23499999999999999</v>
      </c>
      <c r="BR27" s="146"/>
      <c r="BS27" s="189"/>
      <c r="BT27" s="156"/>
      <c r="BU27" s="184"/>
      <c r="BV27" s="191"/>
    </row>
    <row r="28" spans="1:74" s="14" customFormat="1" ht="72" thickBot="1" x14ac:dyDescent="0.3">
      <c r="A28" s="232" t="s">
        <v>258</v>
      </c>
      <c r="B28" s="671" t="s">
        <v>287</v>
      </c>
      <c r="C28" s="710"/>
      <c r="D28" s="419"/>
      <c r="E28" s="422"/>
      <c r="F28" s="419">
        <v>0.35</v>
      </c>
      <c r="G28" s="190"/>
      <c r="H28" s="146"/>
      <c r="I28" s="146"/>
      <c r="J28" s="189"/>
      <c r="K28" s="171"/>
      <c r="L28" s="146"/>
      <c r="M28" s="387"/>
      <c r="N28" s="146"/>
      <c r="O28" s="146"/>
      <c r="P28" s="149"/>
      <c r="Q28" s="189"/>
      <c r="R28" s="267"/>
      <c r="S28" s="146"/>
      <c r="T28" s="378"/>
      <c r="U28" s="146"/>
      <c r="V28" s="146"/>
      <c r="W28" s="139"/>
      <c r="X28" s="189"/>
      <c r="Y28" s="405"/>
      <c r="Z28" s="146"/>
      <c r="AA28" s="378">
        <v>0.35</v>
      </c>
      <c r="AB28" s="139"/>
      <c r="AC28" s="146"/>
      <c r="AD28" s="146"/>
      <c r="AE28" s="189"/>
      <c r="AF28" s="146"/>
      <c r="AG28" s="146"/>
      <c r="AH28" s="215"/>
      <c r="AI28" s="158"/>
      <c r="AJ28" s="139"/>
      <c r="AK28" s="190"/>
      <c r="AL28" s="183"/>
      <c r="AM28" s="193"/>
      <c r="AN28" s="167"/>
      <c r="AO28" s="167">
        <v>0.46</v>
      </c>
      <c r="AP28" s="146"/>
      <c r="AQ28" s="146"/>
      <c r="AR28" s="146"/>
      <c r="AS28" s="189"/>
      <c r="AT28" s="171"/>
      <c r="AU28" s="146"/>
      <c r="AV28" s="146"/>
      <c r="AW28" s="146"/>
      <c r="AX28" s="146"/>
      <c r="AY28" s="146"/>
      <c r="AZ28" s="189"/>
      <c r="BA28" s="181"/>
      <c r="BB28" s="158"/>
      <c r="BC28" s="204"/>
      <c r="BD28" s="185"/>
      <c r="BE28" s="185"/>
      <c r="BF28" s="156"/>
      <c r="BG28" s="184"/>
      <c r="BH28" s="181"/>
      <c r="BI28" s="158"/>
      <c r="BJ28" s="266"/>
      <c r="BK28" s="158"/>
      <c r="BL28" s="188"/>
      <c r="BM28" s="185"/>
      <c r="BN28" s="497"/>
      <c r="BO28" s="488"/>
      <c r="BP28" s="158"/>
      <c r="BQ28" s="862">
        <v>0.46</v>
      </c>
      <c r="BR28" s="146"/>
      <c r="BS28" s="189"/>
      <c r="BT28" s="156"/>
      <c r="BU28" s="184"/>
      <c r="BV28" s="191"/>
    </row>
    <row r="29" spans="1:74" s="14" customFormat="1" ht="72" thickBot="1" x14ac:dyDescent="0.3">
      <c r="A29" s="506" t="s">
        <v>259</v>
      </c>
      <c r="B29" s="672" t="s">
        <v>288</v>
      </c>
      <c r="C29" s="711"/>
      <c r="D29" s="420"/>
      <c r="E29" s="683"/>
      <c r="F29" s="420">
        <v>0.56000000000000005</v>
      </c>
      <c r="G29" s="412"/>
      <c r="H29" s="211"/>
      <c r="I29" s="363"/>
      <c r="J29" s="413"/>
      <c r="K29" s="373"/>
      <c r="L29" s="365"/>
      <c r="M29" s="423"/>
      <c r="N29" s="363"/>
      <c r="O29" s="363"/>
      <c r="P29" s="684"/>
      <c r="Q29" s="413"/>
      <c r="R29" s="404"/>
      <c r="S29" s="365"/>
      <c r="T29" s="424"/>
      <c r="U29" s="363"/>
      <c r="V29" s="363"/>
      <c r="W29" s="211"/>
      <c r="X29" s="413"/>
      <c r="Y29" s="406"/>
      <c r="Z29" s="365"/>
      <c r="AA29" s="424">
        <v>0.56000000000000005</v>
      </c>
      <c r="AB29" s="211"/>
      <c r="AC29" s="363"/>
      <c r="AD29" s="363"/>
      <c r="AE29" s="413"/>
      <c r="AF29" s="365"/>
      <c r="AG29" s="365"/>
      <c r="AH29" s="248"/>
      <c r="AI29" s="363"/>
      <c r="AJ29" s="211"/>
      <c r="AK29" s="412"/>
      <c r="AL29" s="706"/>
      <c r="AM29" s="685"/>
      <c r="AN29" s="686"/>
      <c r="AO29" s="686">
        <v>0.30499999999999999</v>
      </c>
      <c r="AP29" s="363"/>
      <c r="AQ29" s="363"/>
      <c r="AR29" s="363"/>
      <c r="AS29" s="413"/>
      <c r="AT29" s="371"/>
      <c r="AU29" s="363"/>
      <c r="AV29" s="363"/>
      <c r="AW29" s="363"/>
      <c r="AX29" s="363"/>
      <c r="AY29" s="363"/>
      <c r="AZ29" s="413"/>
      <c r="BA29" s="371"/>
      <c r="BB29" s="363"/>
      <c r="BC29" s="372">
        <v>0.30499999999999999</v>
      </c>
      <c r="BD29" s="687"/>
      <c r="BE29" s="687"/>
      <c r="BF29" s="357"/>
      <c r="BG29" s="688"/>
      <c r="BH29" s="371"/>
      <c r="BI29" s="363"/>
      <c r="BJ29" s="499"/>
      <c r="BK29" s="363"/>
      <c r="BL29" s="413"/>
      <c r="BM29" s="687"/>
      <c r="BN29" s="689"/>
      <c r="BO29" s="489"/>
      <c r="BP29" s="363"/>
      <c r="BQ29" s="863"/>
      <c r="BR29" s="363"/>
      <c r="BS29" s="413"/>
      <c r="BT29" s="357"/>
      <c r="BU29" s="688"/>
      <c r="BV29" s="690"/>
    </row>
    <row r="30" spans="1:74" s="14" customFormat="1" ht="16.5" thickBot="1" x14ac:dyDescent="0.3">
      <c r="A30" s="232"/>
      <c r="B30" s="278"/>
      <c r="C30" s="712"/>
      <c r="D30" s="287"/>
      <c r="E30" s="702"/>
      <c r="F30" s="703"/>
      <c r="G30" s="426"/>
      <c r="H30" s="568"/>
      <c r="I30" s="287"/>
      <c r="J30" s="633"/>
      <c r="K30" s="569"/>
      <c r="L30" s="570"/>
      <c r="M30" s="427"/>
      <c r="N30" s="619"/>
      <c r="O30" s="287"/>
      <c r="P30" s="425"/>
      <c r="Q30" s="633"/>
      <c r="R30" s="467"/>
      <c r="S30" s="570"/>
      <c r="T30" s="428"/>
      <c r="U30" s="287"/>
      <c r="V30" s="287"/>
      <c r="W30" s="568"/>
      <c r="X30" s="633"/>
      <c r="Y30" s="571"/>
      <c r="Z30" s="570"/>
      <c r="AA30" s="428"/>
      <c r="AB30" s="568"/>
      <c r="AC30" s="287"/>
      <c r="AD30" s="287"/>
      <c r="AE30" s="633"/>
      <c r="AF30" s="570"/>
      <c r="AG30" s="570"/>
      <c r="AH30" s="434"/>
      <c r="AI30" s="287"/>
      <c r="AJ30" s="568"/>
      <c r="AK30" s="426"/>
      <c r="AL30" s="598"/>
      <c r="AM30" s="676"/>
      <c r="AN30" s="677"/>
      <c r="AO30" s="677"/>
      <c r="AP30" s="287"/>
      <c r="AQ30" s="287"/>
      <c r="AR30" s="287"/>
      <c r="AS30" s="633"/>
      <c r="AT30" s="394"/>
      <c r="AU30" s="287"/>
      <c r="AV30" s="287"/>
      <c r="AW30" s="287"/>
      <c r="AX30" s="287"/>
      <c r="AY30" s="287"/>
      <c r="AZ30" s="633"/>
      <c r="BA30" s="707"/>
      <c r="BB30" s="287"/>
      <c r="BC30" s="708"/>
      <c r="BD30" s="678"/>
      <c r="BE30" s="678"/>
      <c r="BF30" s="425"/>
      <c r="BG30" s="679"/>
      <c r="BH30" s="394"/>
      <c r="BI30" s="287"/>
      <c r="BJ30" s="680"/>
      <c r="BK30" s="287"/>
      <c r="BL30" s="633"/>
      <c r="BM30" s="678"/>
      <c r="BN30" s="681"/>
      <c r="BO30" s="490"/>
      <c r="BP30" s="287"/>
      <c r="BQ30" s="491"/>
      <c r="BR30" s="287"/>
      <c r="BS30" s="633"/>
      <c r="BT30" s="425"/>
      <c r="BU30" s="679"/>
      <c r="BV30" s="682"/>
    </row>
    <row r="31" spans="1:74" s="14" customFormat="1" ht="32.25" thickBot="1" x14ac:dyDescent="0.3">
      <c r="A31" s="232" t="s">
        <v>291</v>
      </c>
      <c r="B31" s="673" t="s">
        <v>289</v>
      </c>
      <c r="C31" s="713"/>
      <c r="D31" s="287"/>
      <c r="E31" s="702"/>
      <c r="F31" s="703"/>
      <c r="G31" s="704"/>
      <c r="H31" s="705"/>
      <c r="I31" s="570"/>
      <c r="J31" s="715">
        <v>1</v>
      </c>
      <c r="K31" s="569"/>
      <c r="L31" s="570"/>
      <c r="M31" s="427"/>
      <c r="N31" s="570"/>
      <c r="O31" s="570"/>
      <c r="P31" s="619"/>
      <c r="Q31" s="620"/>
      <c r="R31" s="467"/>
      <c r="S31" s="570"/>
      <c r="T31" s="428"/>
      <c r="U31" s="570"/>
      <c r="V31" s="570"/>
      <c r="W31" s="705"/>
      <c r="X31" s="620"/>
      <c r="Y31" s="571"/>
      <c r="Z31" s="570"/>
      <c r="AA31" s="428"/>
      <c r="AB31" s="705"/>
      <c r="AC31" s="570"/>
      <c r="AD31" s="570"/>
      <c r="AE31" s="620">
        <v>1</v>
      </c>
      <c r="AF31" s="570"/>
      <c r="AG31" s="570"/>
      <c r="AH31" s="434"/>
      <c r="AI31" s="287"/>
      <c r="AJ31" s="705"/>
      <c r="AK31" s="704"/>
      <c r="AL31" s="289"/>
      <c r="AM31" s="676"/>
      <c r="AN31" s="677"/>
      <c r="AO31" s="677"/>
      <c r="AP31" s="570"/>
      <c r="AQ31" s="570"/>
      <c r="AR31" s="570"/>
      <c r="AS31" s="630">
        <v>1</v>
      </c>
      <c r="AT31" s="569"/>
      <c r="AU31" s="570"/>
      <c r="AV31" s="570"/>
      <c r="AW31" s="570"/>
      <c r="AX31" s="570"/>
      <c r="AY31" s="570"/>
      <c r="AZ31" s="620"/>
      <c r="BA31" s="394"/>
      <c r="BB31" s="287"/>
      <c r="BC31" s="622"/>
      <c r="BD31" s="678"/>
      <c r="BE31" s="678"/>
      <c r="BF31" s="425"/>
      <c r="BG31" s="679"/>
      <c r="BH31" s="394"/>
      <c r="BI31" s="287"/>
      <c r="BJ31" s="680"/>
      <c r="BK31" s="287"/>
      <c r="BL31" s="633"/>
      <c r="BM31" s="678"/>
      <c r="BN31" s="681"/>
      <c r="BO31" s="490"/>
      <c r="BP31" s="287"/>
      <c r="BQ31" s="491"/>
      <c r="BR31" s="570"/>
      <c r="BS31" s="620"/>
      <c r="BT31" s="425"/>
      <c r="BU31" s="679">
        <v>1</v>
      </c>
      <c r="BV31" s="682"/>
    </row>
    <row r="32" spans="1:74" s="14" customFormat="1" ht="72" thickBot="1" x14ac:dyDescent="0.3">
      <c r="A32" s="280" t="s">
        <v>292</v>
      </c>
      <c r="B32" s="522" t="s">
        <v>290</v>
      </c>
      <c r="C32" s="714"/>
      <c r="D32" s="586"/>
      <c r="E32" s="691"/>
      <c r="F32" s="692"/>
      <c r="G32" s="693"/>
      <c r="H32" s="557"/>
      <c r="I32" s="592"/>
      <c r="J32" s="715">
        <v>1</v>
      </c>
      <c r="K32" s="588"/>
      <c r="L32" s="592"/>
      <c r="M32" s="589"/>
      <c r="N32" s="592"/>
      <c r="O32" s="592"/>
      <c r="P32" s="606"/>
      <c r="Q32" s="607"/>
      <c r="R32" s="590"/>
      <c r="S32" s="592"/>
      <c r="T32" s="591"/>
      <c r="U32" s="592"/>
      <c r="V32" s="592"/>
      <c r="W32" s="557"/>
      <c r="X32" s="607"/>
      <c r="Y32" s="593"/>
      <c r="Z32" s="592"/>
      <c r="AA32" s="591"/>
      <c r="AB32" s="557"/>
      <c r="AC32" s="592"/>
      <c r="AD32" s="592"/>
      <c r="AE32" s="607">
        <v>1</v>
      </c>
      <c r="AF32" s="592"/>
      <c r="AG32" s="592"/>
      <c r="AH32" s="608"/>
      <c r="AI32" s="586"/>
      <c r="AJ32" s="557"/>
      <c r="AK32" s="693"/>
      <c r="AL32" s="605"/>
      <c r="AM32" s="694"/>
      <c r="AN32" s="695"/>
      <c r="AO32" s="695"/>
      <c r="AP32" s="592"/>
      <c r="AQ32" s="592"/>
      <c r="AR32" s="630"/>
      <c r="AS32" s="630">
        <v>1</v>
      </c>
      <c r="AT32" s="588"/>
      <c r="AU32" s="592"/>
      <c r="AV32" s="592"/>
      <c r="AW32" s="592"/>
      <c r="AX32" s="592"/>
      <c r="AY32" s="592"/>
      <c r="AZ32" s="607"/>
      <c r="BA32" s="609"/>
      <c r="BB32" s="586"/>
      <c r="BC32" s="612"/>
      <c r="BD32" s="696"/>
      <c r="BE32" s="696"/>
      <c r="BF32" s="470"/>
      <c r="BG32" s="697"/>
      <c r="BH32" s="609"/>
      <c r="BI32" s="586"/>
      <c r="BJ32" s="698"/>
      <c r="BK32" s="586"/>
      <c r="BL32" s="699"/>
      <c r="BM32" s="696"/>
      <c r="BN32" s="700"/>
      <c r="BO32" s="615"/>
      <c r="BP32" s="586"/>
      <c r="BQ32" s="616"/>
      <c r="BR32" s="592"/>
      <c r="BS32" s="607"/>
      <c r="BT32" s="470"/>
      <c r="BU32" s="697">
        <v>1</v>
      </c>
      <c r="BV32" s="701"/>
    </row>
  </sheetData>
  <mergeCells count="26"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22" zoomScale="55" zoomScaleNormal="60" zoomScaleSheetLayoutView="55" workbookViewId="0">
      <selection activeCell="L29" sqref="L29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5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867" t="s">
        <v>274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867"/>
      <c r="T4" s="867"/>
      <c r="U4" s="867"/>
      <c r="V4" s="867"/>
      <c r="W4" s="867"/>
      <c r="X4" s="867"/>
      <c r="Y4" s="867"/>
      <c r="Z4" s="867"/>
      <c r="AA4" s="867"/>
      <c r="AB4" s="867"/>
      <c r="AC4" s="867"/>
      <c r="AD4" s="867"/>
      <c r="AE4" s="867"/>
      <c r="AF4" s="867"/>
      <c r="AG4" s="867"/>
      <c r="AH4" s="867"/>
      <c r="AI4" s="867"/>
      <c r="AJ4" s="867"/>
      <c r="AK4" s="867"/>
      <c r="AL4" s="867"/>
      <c r="AM4" s="867"/>
      <c r="AN4" s="867"/>
      <c r="AO4" s="867"/>
      <c r="AP4" s="867"/>
      <c r="AQ4" s="867"/>
      <c r="AR4" s="867"/>
      <c r="AS4" s="867"/>
      <c r="AT4" s="867"/>
      <c r="AU4" s="867"/>
      <c r="AV4" s="867"/>
      <c r="AW4" s="867"/>
      <c r="AX4" s="867"/>
      <c r="AY4" s="867"/>
      <c r="AZ4" s="867"/>
      <c r="BA4" s="867"/>
      <c r="BB4" s="867"/>
      <c r="BC4" s="867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873" t="s">
        <v>300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3"/>
      <c r="V6" s="873"/>
      <c r="W6" s="873"/>
      <c r="X6" s="873"/>
      <c r="Y6" s="873"/>
      <c r="Z6" s="873"/>
      <c r="AA6" s="873"/>
      <c r="AB6" s="873"/>
      <c r="AC6" s="873"/>
      <c r="AD6" s="873"/>
      <c r="AE6" s="873"/>
      <c r="AF6" s="873"/>
      <c r="AG6" s="873"/>
      <c r="AH6" s="873"/>
      <c r="AI6" s="873"/>
      <c r="AJ6" s="873"/>
      <c r="AK6" s="873"/>
      <c r="AL6" s="873"/>
      <c r="AM6" s="873"/>
      <c r="AN6" s="873"/>
      <c r="AO6" s="873"/>
      <c r="AP6" s="873"/>
      <c r="AQ6" s="873"/>
      <c r="AR6" s="873"/>
      <c r="AS6" s="873"/>
      <c r="AT6" s="873"/>
      <c r="AU6" s="873"/>
      <c r="AV6" s="873"/>
      <c r="AW6" s="873"/>
      <c r="AX6" s="873"/>
      <c r="AY6" s="873"/>
      <c r="AZ6" s="873"/>
      <c r="BA6" s="873"/>
      <c r="BB6" s="873"/>
      <c r="BC6" s="873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</row>
    <row r="7" spans="1:82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873"/>
      <c r="Z7" s="873"/>
      <c r="AA7" s="873"/>
      <c r="AB7" s="873"/>
      <c r="AC7" s="873"/>
      <c r="AD7" s="873"/>
      <c r="AE7" s="873"/>
      <c r="AF7" s="873"/>
      <c r="AG7" s="873"/>
      <c r="AH7" s="873"/>
      <c r="AI7" s="873"/>
      <c r="AJ7" s="873"/>
      <c r="AK7" s="873"/>
      <c r="AL7" s="873"/>
      <c r="AM7" s="873"/>
      <c r="AN7" s="873"/>
      <c r="AO7" s="873"/>
      <c r="AP7" s="873"/>
      <c r="AQ7" s="873"/>
      <c r="AR7" s="873"/>
      <c r="AS7" s="873"/>
      <c r="AT7" s="873"/>
      <c r="AU7" s="873"/>
      <c r="AV7" s="873"/>
      <c r="AW7" s="873"/>
      <c r="AX7" s="873"/>
      <c r="AY7" s="873"/>
      <c r="AZ7" s="873"/>
      <c r="BA7" s="873"/>
      <c r="BB7" s="873"/>
      <c r="BC7" s="873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</row>
    <row r="8" spans="1:82" ht="18.75" x14ac:dyDescent="0.3">
      <c r="A8" s="63"/>
      <c r="B8" s="63"/>
      <c r="C8" s="63"/>
      <c r="D8" s="121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881" t="s">
        <v>264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1"/>
      <c r="T9" s="881"/>
      <c r="U9" s="881"/>
      <c r="V9" s="881"/>
      <c r="W9" s="881"/>
      <c r="X9" s="881"/>
      <c r="Y9" s="881"/>
      <c r="Z9" s="881"/>
      <c r="AA9" s="881"/>
      <c r="AB9" s="881"/>
      <c r="AC9" s="881"/>
      <c r="AD9" s="881"/>
      <c r="AE9" s="881"/>
      <c r="AF9" s="881"/>
      <c r="AG9" s="881"/>
      <c r="AH9" s="881"/>
      <c r="AI9" s="881"/>
      <c r="AJ9" s="881"/>
      <c r="AK9" s="881"/>
      <c r="AL9" s="881"/>
      <c r="AM9" s="881"/>
      <c r="AN9" s="881"/>
      <c r="AO9" s="881"/>
      <c r="AP9" s="881"/>
      <c r="AQ9" s="881"/>
      <c r="AR9" s="881"/>
      <c r="AS9" s="881"/>
      <c r="AT9" s="881"/>
      <c r="AU9" s="881"/>
      <c r="AV9" s="881"/>
      <c r="AW9" s="881"/>
      <c r="AX9" s="881"/>
      <c r="AY9" s="881"/>
      <c r="AZ9" s="881"/>
      <c r="BA9" s="881"/>
      <c r="BB9" s="881"/>
      <c r="BC9" s="881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82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W10" s="882"/>
      <c r="X10" s="882"/>
      <c r="Y10" s="882"/>
      <c r="Z10" s="882"/>
      <c r="AA10" s="882"/>
      <c r="AB10" s="882"/>
      <c r="AC10" s="882"/>
      <c r="AD10" s="882"/>
      <c r="AE10" s="882"/>
      <c r="AF10" s="882"/>
      <c r="AG10" s="882"/>
      <c r="AH10" s="882"/>
      <c r="AI10" s="882"/>
      <c r="AJ10" s="882"/>
      <c r="AK10" s="882"/>
      <c r="AL10" s="882"/>
      <c r="AM10" s="882"/>
      <c r="AN10" s="882"/>
      <c r="AO10" s="882"/>
      <c r="AP10" s="882"/>
      <c r="AQ10" s="882"/>
      <c r="AR10" s="882"/>
      <c r="AS10" s="882"/>
      <c r="AT10" s="882"/>
      <c r="AU10" s="882"/>
      <c r="AV10" s="882"/>
      <c r="AW10" s="882"/>
      <c r="AX10" s="882"/>
      <c r="AY10" s="882"/>
      <c r="AZ10" s="882"/>
      <c r="BA10" s="882"/>
      <c r="BB10" s="882"/>
      <c r="BC10" s="88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</row>
    <row r="11" spans="1:82" x14ac:dyDescent="0.25">
      <c r="A11" s="58"/>
      <c r="B11" s="58"/>
      <c r="C11" s="58"/>
      <c r="D11" s="11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881"/>
      <c r="X12" s="881"/>
      <c r="Y12" s="881"/>
      <c r="Z12" s="881"/>
      <c r="AA12" s="881"/>
      <c r="AB12" s="881"/>
      <c r="AC12" s="881"/>
      <c r="AD12" s="881"/>
      <c r="AE12" s="881"/>
      <c r="AF12" s="881"/>
      <c r="AG12" s="881"/>
      <c r="AH12" s="881"/>
      <c r="AI12" s="881"/>
      <c r="AJ12" s="881"/>
      <c r="AK12" s="881"/>
      <c r="AL12" s="881"/>
      <c r="AM12" s="881"/>
      <c r="AN12" s="881"/>
      <c r="AO12" s="881"/>
      <c r="AP12" s="881"/>
      <c r="AQ12" s="881"/>
      <c r="AR12" s="881"/>
      <c r="AS12" s="881"/>
      <c r="AT12" s="881"/>
      <c r="AU12" s="881"/>
      <c r="AV12" s="881"/>
      <c r="AW12" s="881"/>
      <c r="AX12" s="881"/>
      <c r="AY12" s="881"/>
      <c r="AZ12" s="881"/>
      <c r="BA12" s="881"/>
      <c r="BB12" s="881"/>
      <c r="BC12" s="881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</row>
    <row r="13" spans="1:82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882"/>
      <c r="T13" s="882"/>
      <c r="U13" s="882"/>
      <c r="V13" s="882"/>
      <c r="W13" s="882"/>
      <c r="X13" s="882"/>
      <c r="Y13" s="882"/>
      <c r="Z13" s="882"/>
      <c r="AA13" s="882"/>
      <c r="AB13" s="882"/>
      <c r="AC13" s="882"/>
      <c r="AD13" s="882"/>
      <c r="AE13" s="882"/>
      <c r="AF13" s="882"/>
      <c r="AG13" s="882"/>
      <c r="AH13" s="882"/>
      <c r="AI13" s="882"/>
      <c r="AJ13" s="882"/>
      <c r="AK13" s="882"/>
      <c r="AL13" s="882"/>
      <c r="AM13" s="882"/>
      <c r="AN13" s="882"/>
      <c r="AO13" s="882"/>
      <c r="AP13" s="882"/>
      <c r="AQ13" s="882"/>
      <c r="AR13" s="882"/>
      <c r="AS13" s="882"/>
      <c r="AT13" s="882"/>
      <c r="AU13" s="882"/>
      <c r="AV13" s="882"/>
      <c r="AW13" s="882"/>
      <c r="AX13" s="882"/>
      <c r="AY13" s="882"/>
      <c r="AZ13" s="882"/>
      <c r="BA13" s="882"/>
      <c r="BB13" s="882"/>
      <c r="BC13" s="88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1035" t="s">
        <v>91</v>
      </c>
      <c r="B15" s="1035"/>
      <c r="C15" s="1035"/>
      <c r="D15" s="1035"/>
      <c r="E15" s="1035"/>
      <c r="F15" s="1035"/>
      <c r="G15" s="1035"/>
      <c r="H15" s="1035"/>
      <c r="I15" s="1035"/>
      <c r="J15" s="1035"/>
      <c r="K15" s="1035"/>
      <c r="L15" s="1035"/>
      <c r="M15" s="1035"/>
      <c r="N15" s="1035"/>
      <c r="O15" s="1035"/>
      <c r="P15" s="1035"/>
      <c r="Q15" s="1035"/>
      <c r="R15" s="1035"/>
      <c r="S15" s="1035"/>
      <c r="T15" s="1035"/>
      <c r="U15" s="1035"/>
      <c r="V15" s="1035"/>
      <c r="W15" s="1035"/>
      <c r="X15" s="1035"/>
      <c r="Y15" s="1035"/>
      <c r="Z15" s="1035"/>
      <c r="AA15" s="1035"/>
      <c r="AB15" s="1035"/>
      <c r="AC15" s="1035"/>
      <c r="AD15" s="1035"/>
      <c r="AE15" s="1035"/>
      <c r="AF15" s="1035"/>
      <c r="AG15" s="1035"/>
      <c r="AH15" s="1035"/>
      <c r="AI15" s="1035"/>
      <c r="AJ15" s="1035"/>
      <c r="AK15" s="1035"/>
      <c r="AL15" s="1035"/>
      <c r="AM15" s="1035"/>
      <c r="AN15" s="1035"/>
      <c r="AO15" s="1035"/>
      <c r="AP15" s="1035"/>
      <c r="AQ15" s="1035"/>
      <c r="AR15" s="1035"/>
      <c r="AS15" s="1035"/>
      <c r="AT15" s="1035"/>
      <c r="AU15" s="1035"/>
      <c r="AV15" s="1035"/>
      <c r="AW15" s="1035"/>
      <c r="AX15" s="1035"/>
      <c r="AY15" s="1035"/>
      <c r="AZ15" s="1035"/>
      <c r="BA15" s="1035"/>
      <c r="BB15" s="1035"/>
      <c r="BC15" s="1035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896" t="s">
        <v>62</v>
      </c>
      <c r="B16" s="897" t="s">
        <v>78</v>
      </c>
      <c r="C16" s="897" t="s">
        <v>5</v>
      </c>
      <c r="D16" s="912" t="s">
        <v>218</v>
      </c>
      <c r="E16" s="892" t="s">
        <v>43</v>
      </c>
      <c r="F16" s="893"/>
      <c r="G16" s="893"/>
      <c r="H16" s="893"/>
      <c r="I16" s="893"/>
      <c r="J16" s="893"/>
      <c r="K16" s="893"/>
      <c r="L16" s="893"/>
      <c r="M16" s="893"/>
      <c r="N16" s="893"/>
      <c r="O16" s="893"/>
      <c r="P16" s="893"/>
      <c r="Q16" s="893"/>
      <c r="R16" s="893"/>
      <c r="S16" s="893"/>
      <c r="T16" s="893"/>
      <c r="U16" s="893"/>
      <c r="V16" s="893"/>
      <c r="W16" s="893"/>
      <c r="X16" s="893"/>
      <c r="Y16" s="893"/>
      <c r="Z16" s="893"/>
      <c r="AA16" s="893"/>
      <c r="AB16" s="893"/>
      <c r="AC16" s="893"/>
      <c r="AD16" s="893"/>
      <c r="AE16" s="893"/>
      <c r="AF16" s="893"/>
      <c r="AG16" s="893"/>
      <c r="AH16" s="893"/>
      <c r="AI16" s="893"/>
      <c r="AJ16" s="893"/>
      <c r="AK16" s="893"/>
      <c r="AL16" s="893"/>
      <c r="AM16" s="893"/>
      <c r="AN16" s="893"/>
      <c r="AO16" s="893"/>
      <c r="AP16" s="893"/>
      <c r="AQ16" s="893"/>
      <c r="AR16" s="893"/>
      <c r="AS16" s="893"/>
      <c r="AT16" s="893"/>
      <c r="AU16" s="893"/>
      <c r="AV16" s="893"/>
      <c r="AW16" s="893"/>
      <c r="AX16" s="893"/>
      <c r="AY16" s="893"/>
      <c r="AZ16" s="893"/>
      <c r="BA16" s="893"/>
      <c r="BB16" s="1084"/>
      <c r="BC16" s="897" t="s">
        <v>22</v>
      </c>
      <c r="BD16" s="22"/>
      <c r="BE16" s="22"/>
      <c r="BF16" s="22"/>
      <c r="BG16" s="22"/>
      <c r="BH16" s="22"/>
      <c r="BI16" s="22"/>
      <c r="BJ16" s="61"/>
      <c r="BK16" s="61"/>
      <c r="BL16" s="61"/>
      <c r="BM16" s="61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896"/>
      <c r="B17" s="897"/>
      <c r="C17" s="897"/>
      <c r="D17" s="913"/>
      <c r="E17" s="894"/>
      <c r="F17" s="895"/>
      <c r="G17" s="895"/>
      <c r="H17" s="895"/>
      <c r="I17" s="895"/>
      <c r="J17" s="895"/>
      <c r="K17" s="895"/>
      <c r="L17" s="895"/>
      <c r="M17" s="895"/>
      <c r="N17" s="895"/>
      <c r="O17" s="895"/>
      <c r="P17" s="895"/>
      <c r="Q17" s="895"/>
      <c r="R17" s="895"/>
      <c r="S17" s="895"/>
      <c r="T17" s="895"/>
      <c r="U17" s="895"/>
      <c r="V17" s="895"/>
      <c r="W17" s="895"/>
      <c r="X17" s="895"/>
      <c r="Y17" s="895"/>
      <c r="Z17" s="895"/>
      <c r="AA17" s="895"/>
      <c r="AB17" s="895"/>
      <c r="AC17" s="895"/>
      <c r="AD17" s="895"/>
      <c r="AE17" s="895"/>
      <c r="AF17" s="895"/>
      <c r="AG17" s="895"/>
      <c r="AH17" s="895"/>
      <c r="AI17" s="895"/>
      <c r="AJ17" s="895"/>
      <c r="AK17" s="895"/>
      <c r="AL17" s="895"/>
      <c r="AM17" s="895"/>
      <c r="AN17" s="895"/>
      <c r="AO17" s="895"/>
      <c r="AP17" s="895"/>
      <c r="AQ17" s="895"/>
      <c r="AR17" s="895"/>
      <c r="AS17" s="895"/>
      <c r="AT17" s="895"/>
      <c r="AU17" s="895"/>
      <c r="AV17" s="895"/>
      <c r="AW17" s="895"/>
      <c r="AX17" s="895"/>
      <c r="AY17" s="895"/>
      <c r="AZ17" s="895"/>
      <c r="BA17" s="895"/>
      <c r="BB17" s="1085"/>
      <c r="BC17" s="897"/>
      <c r="BD17" s="22"/>
      <c r="BE17" s="22"/>
      <c r="BF17" s="22"/>
      <c r="BG17" s="22"/>
      <c r="BH17" s="22"/>
      <c r="BI17" s="22"/>
      <c r="BJ17" s="61"/>
      <c r="BK17" s="61"/>
      <c r="BL17" s="61"/>
      <c r="BM17" s="61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896"/>
      <c r="B18" s="897"/>
      <c r="C18" s="897"/>
      <c r="D18" s="913"/>
      <c r="E18" s="896" t="s">
        <v>23</v>
      </c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896"/>
      <c r="AA18" s="896"/>
      <c r="AB18" s="896"/>
      <c r="AC18" s="896"/>
      <c r="AD18" s="896" t="s">
        <v>24</v>
      </c>
      <c r="AE18" s="896"/>
      <c r="AF18" s="896"/>
      <c r="AG18" s="896"/>
      <c r="AH18" s="896"/>
      <c r="AI18" s="896"/>
      <c r="AJ18" s="896"/>
      <c r="AK18" s="896"/>
      <c r="AL18" s="896"/>
      <c r="AM18" s="896"/>
      <c r="AN18" s="896"/>
      <c r="AO18" s="896"/>
      <c r="AP18" s="896"/>
      <c r="AQ18" s="896"/>
      <c r="AR18" s="896"/>
      <c r="AS18" s="896"/>
      <c r="AT18" s="896"/>
      <c r="AU18" s="896"/>
      <c r="AV18" s="896"/>
      <c r="AW18" s="896"/>
      <c r="AX18" s="896"/>
      <c r="AY18" s="896"/>
      <c r="AZ18" s="896"/>
      <c r="BA18" s="896"/>
      <c r="BB18" s="889"/>
      <c r="BC18" s="897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896"/>
      <c r="B19" s="897"/>
      <c r="C19" s="897"/>
      <c r="D19" s="913"/>
      <c r="E19" s="897" t="s">
        <v>28</v>
      </c>
      <c r="F19" s="897"/>
      <c r="G19" s="897"/>
      <c r="H19" s="897"/>
      <c r="I19" s="897"/>
      <c r="J19" s="897" t="s">
        <v>29</v>
      </c>
      <c r="K19" s="897"/>
      <c r="L19" s="897"/>
      <c r="M19" s="897"/>
      <c r="N19" s="897"/>
      <c r="O19" s="897" t="s">
        <v>30</v>
      </c>
      <c r="P19" s="897"/>
      <c r="Q19" s="897"/>
      <c r="R19" s="897"/>
      <c r="S19" s="897"/>
      <c r="T19" s="897" t="s">
        <v>33</v>
      </c>
      <c r="U19" s="897"/>
      <c r="V19" s="897"/>
      <c r="W19" s="897"/>
      <c r="X19" s="897"/>
      <c r="Y19" s="896" t="s">
        <v>32</v>
      </c>
      <c r="Z19" s="896"/>
      <c r="AA19" s="896"/>
      <c r="AB19" s="896"/>
      <c r="AC19" s="896"/>
      <c r="AD19" s="897" t="s">
        <v>28</v>
      </c>
      <c r="AE19" s="897"/>
      <c r="AF19" s="897"/>
      <c r="AG19" s="897"/>
      <c r="AH19" s="897"/>
      <c r="AI19" s="897" t="s">
        <v>29</v>
      </c>
      <c r="AJ19" s="897"/>
      <c r="AK19" s="897"/>
      <c r="AL19" s="897"/>
      <c r="AM19" s="897"/>
      <c r="AN19" s="897" t="s">
        <v>30</v>
      </c>
      <c r="AO19" s="897"/>
      <c r="AP19" s="897"/>
      <c r="AQ19" s="897"/>
      <c r="AR19" s="897"/>
      <c r="AS19" s="897" t="s">
        <v>33</v>
      </c>
      <c r="AT19" s="897"/>
      <c r="AU19" s="897"/>
      <c r="AV19" s="897"/>
      <c r="AW19" s="897"/>
      <c r="AX19" s="896" t="s">
        <v>32</v>
      </c>
      <c r="AY19" s="896"/>
      <c r="AZ19" s="896"/>
      <c r="BA19" s="896"/>
      <c r="BB19" s="889"/>
      <c r="BC19" s="897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896"/>
      <c r="B20" s="897"/>
      <c r="C20" s="897"/>
      <c r="D20" s="914"/>
      <c r="E20" s="115" t="s">
        <v>6</v>
      </c>
      <c r="F20" s="115" t="s">
        <v>7</v>
      </c>
      <c r="G20" s="115" t="s">
        <v>199</v>
      </c>
      <c r="H20" s="115" t="s">
        <v>3</v>
      </c>
      <c r="I20" s="115" t="s">
        <v>27</v>
      </c>
      <c r="J20" s="115" t="s">
        <v>6</v>
      </c>
      <c r="K20" s="115" t="s">
        <v>7</v>
      </c>
      <c r="L20" s="115" t="s">
        <v>199</v>
      </c>
      <c r="M20" s="115" t="s">
        <v>3</v>
      </c>
      <c r="N20" s="115" t="s">
        <v>27</v>
      </c>
      <c r="O20" s="115" t="s">
        <v>6</v>
      </c>
      <c r="P20" s="115" t="s">
        <v>7</v>
      </c>
      <c r="Q20" s="115" t="s">
        <v>199</v>
      </c>
      <c r="R20" s="115" t="s">
        <v>3</v>
      </c>
      <c r="S20" s="115" t="s">
        <v>27</v>
      </c>
      <c r="T20" s="115" t="s">
        <v>6</v>
      </c>
      <c r="U20" s="115" t="s">
        <v>7</v>
      </c>
      <c r="V20" s="115" t="s">
        <v>199</v>
      </c>
      <c r="W20" s="115" t="s">
        <v>3</v>
      </c>
      <c r="X20" s="115" t="s">
        <v>27</v>
      </c>
      <c r="Y20" s="115" t="s">
        <v>6</v>
      </c>
      <c r="Z20" s="115" t="s">
        <v>7</v>
      </c>
      <c r="AA20" s="115" t="s">
        <v>199</v>
      </c>
      <c r="AB20" s="115" t="s">
        <v>3</v>
      </c>
      <c r="AC20" s="115" t="s">
        <v>27</v>
      </c>
      <c r="AD20" s="115" t="s">
        <v>6</v>
      </c>
      <c r="AE20" s="115" t="s">
        <v>7</v>
      </c>
      <c r="AF20" s="115" t="s">
        <v>199</v>
      </c>
      <c r="AG20" s="115" t="s">
        <v>3</v>
      </c>
      <c r="AH20" s="115" t="s">
        <v>27</v>
      </c>
      <c r="AI20" s="115" t="s">
        <v>6</v>
      </c>
      <c r="AJ20" s="115" t="s">
        <v>7</v>
      </c>
      <c r="AK20" s="115" t="s">
        <v>199</v>
      </c>
      <c r="AL20" s="115" t="s">
        <v>3</v>
      </c>
      <c r="AM20" s="115" t="s">
        <v>27</v>
      </c>
      <c r="AN20" s="115" t="s">
        <v>6</v>
      </c>
      <c r="AO20" s="115" t="s">
        <v>7</v>
      </c>
      <c r="AP20" s="115" t="s">
        <v>199</v>
      </c>
      <c r="AQ20" s="115" t="s">
        <v>3</v>
      </c>
      <c r="AR20" s="115" t="s">
        <v>27</v>
      </c>
      <c r="AS20" s="115" t="s">
        <v>6</v>
      </c>
      <c r="AT20" s="115" t="s">
        <v>7</v>
      </c>
      <c r="AU20" s="115" t="s">
        <v>199</v>
      </c>
      <c r="AV20" s="115" t="s">
        <v>3</v>
      </c>
      <c r="AW20" s="115" t="s">
        <v>27</v>
      </c>
      <c r="AX20" s="115" t="s">
        <v>6</v>
      </c>
      <c r="AY20" s="115" t="s">
        <v>7</v>
      </c>
      <c r="AZ20" s="115" t="s">
        <v>199</v>
      </c>
      <c r="BA20" s="115" t="s">
        <v>3</v>
      </c>
      <c r="BB20" s="115" t="s">
        <v>27</v>
      </c>
      <c r="BC20" s="897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7">
        <v>1</v>
      </c>
      <c r="B21" s="67">
        <v>2</v>
      </c>
      <c r="C21" s="67">
        <v>3</v>
      </c>
      <c r="D21" s="122">
        <f>C21+1</f>
        <v>4</v>
      </c>
      <c r="E21" s="122">
        <f t="shared" ref="E21:BC21" si="0">D21+1</f>
        <v>5</v>
      </c>
      <c r="F21" s="122">
        <f t="shared" si="0"/>
        <v>6</v>
      </c>
      <c r="G21" s="122">
        <f t="shared" si="0"/>
        <v>7</v>
      </c>
      <c r="H21" s="122">
        <f t="shared" si="0"/>
        <v>8</v>
      </c>
      <c r="I21" s="122">
        <f t="shared" si="0"/>
        <v>9</v>
      </c>
      <c r="J21" s="122">
        <f t="shared" si="0"/>
        <v>10</v>
      </c>
      <c r="K21" s="122">
        <f t="shared" si="0"/>
        <v>11</v>
      </c>
      <c r="L21" s="122">
        <f t="shared" si="0"/>
        <v>12</v>
      </c>
      <c r="M21" s="122">
        <f t="shared" si="0"/>
        <v>13</v>
      </c>
      <c r="N21" s="122">
        <f t="shared" si="0"/>
        <v>14</v>
      </c>
      <c r="O21" s="122">
        <f t="shared" si="0"/>
        <v>15</v>
      </c>
      <c r="P21" s="122">
        <f t="shared" si="0"/>
        <v>16</v>
      </c>
      <c r="Q21" s="122">
        <f t="shared" si="0"/>
        <v>17</v>
      </c>
      <c r="R21" s="122">
        <f t="shared" si="0"/>
        <v>18</v>
      </c>
      <c r="S21" s="122">
        <f t="shared" si="0"/>
        <v>19</v>
      </c>
      <c r="T21" s="122">
        <f t="shared" si="0"/>
        <v>20</v>
      </c>
      <c r="U21" s="122">
        <f t="shared" si="0"/>
        <v>21</v>
      </c>
      <c r="V21" s="122">
        <f t="shared" si="0"/>
        <v>22</v>
      </c>
      <c r="W21" s="122">
        <f t="shared" si="0"/>
        <v>23</v>
      </c>
      <c r="X21" s="122">
        <f t="shared" si="0"/>
        <v>24</v>
      </c>
      <c r="Y21" s="122">
        <f t="shared" si="0"/>
        <v>25</v>
      </c>
      <c r="Z21" s="122">
        <f t="shared" si="0"/>
        <v>26</v>
      </c>
      <c r="AA21" s="122">
        <f t="shared" si="0"/>
        <v>27</v>
      </c>
      <c r="AB21" s="122">
        <f t="shared" si="0"/>
        <v>28</v>
      </c>
      <c r="AC21" s="122">
        <f t="shared" si="0"/>
        <v>29</v>
      </c>
      <c r="AD21" s="122">
        <f t="shared" si="0"/>
        <v>30</v>
      </c>
      <c r="AE21" s="122">
        <f t="shared" si="0"/>
        <v>31</v>
      </c>
      <c r="AF21" s="122">
        <f t="shared" si="0"/>
        <v>32</v>
      </c>
      <c r="AG21" s="122">
        <f t="shared" si="0"/>
        <v>33</v>
      </c>
      <c r="AH21" s="122">
        <f t="shared" si="0"/>
        <v>34</v>
      </c>
      <c r="AI21" s="122">
        <f t="shared" si="0"/>
        <v>35</v>
      </c>
      <c r="AJ21" s="122">
        <f t="shared" si="0"/>
        <v>36</v>
      </c>
      <c r="AK21" s="122">
        <f t="shared" si="0"/>
        <v>37</v>
      </c>
      <c r="AL21" s="122">
        <f t="shared" si="0"/>
        <v>38</v>
      </c>
      <c r="AM21" s="122">
        <f t="shared" si="0"/>
        <v>39</v>
      </c>
      <c r="AN21" s="122">
        <f t="shared" si="0"/>
        <v>40</v>
      </c>
      <c r="AO21" s="122">
        <f t="shared" si="0"/>
        <v>41</v>
      </c>
      <c r="AP21" s="122">
        <f t="shared" si="0"/>
        <v>42</v>
      </c>
      <c r="AQ21" s="122">
        <f t="shared" si="0"/>
        <v>43</v>
      </c>
      <c r="AR21" s="122">
        <f t="shared" si="0"/>
        <v>44</v>
      </c>
      <c r="AS21" s="122">
        <f t="shared" si="0"/>
        <v>45</v>
      </c>
      <c r="AT21" s="122">
        <f t="shared" si="0"/>
        <v>46</v>
      </c>
      <c r="AU21" s="122">
        <f t="shared" si="0"/>
        <v>47</v>
      </c>
      <c r="AV21" s="122">
        <f t="shared" si="0"/>
        <v>48</v>
      </c>
      <c r="AW21" s="122">
        <f t="shared" si="0"/>
        <v>49</v>
      </c>
      <c r="AX21" s="122">
        <f t="shared" si="0"/>
        <v>50</v>
      </c>
      <c r="AY21" s="122">
        <f t="shared" si="0"/>
        <v>51</v>
      </c>
      <c r="AZ21" s="122">
        <f t="shared" si="0"/>
        <v>52</v>
      </c>
      <c r="BA21" s="122">
        <f t="shared" si="0"/>
        <v>53</v>
      </c>
      <c r="BB21" s="122">
        <f t="shared" si="0"/>
        <v>54</v>
      </c>
      <c r="BC21" s="122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0"/>
      <c r="B22" s="125"/>
      <c r="C22" s="126"/>
      <c r="D22" s="129"/>
      <c r="E22" s="138"/>
      <c r="F22" s="138"/>
      <c r="G22" s="138"/>
      <c r="H22" s="138"/>
      <c r="I22" s="138"/>
      <c r="J22" s="138"/>
      <c r="K22" s="138"/>
      <c r="L22" s="135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5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41"/>
    </row>
    <row r="23" spans="1:82" x14ac:dyDescent="0.25">
      <c r="A23" s="144"/>
      <c r="B23" s="125"/>
      <c r="C23" s="126"/>
      <c r="D23" s="137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3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4"/>
      <c r="B24" s="125"/>
      <c r="C24" s="126"/>
      <c r="D24" s="137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3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4"/>
      <c r="B25" s="125"/>
      <c r="C25" s="126"/>
      <c r="D25" s="137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3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36"/>
      <c r="B26" s="145"/>
      <c r="C26" s="130"/>
      <c r="D26" s="150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3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36"/>
      <c r="B27" s="145"/>
      <c r="C27" s="130"/>
      <c r="D27" s="150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3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36"/>
      <c r="B28" s="145"/>
      <c r="C28" s="130"/>
      <c r="D28" s="150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3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2"/>
      <c r="B29" s="125"/>
      <c r="C29" s="126"/>
      <c r="D29" s="137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3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2"/>
      <c r="B30" s="125"/>
      <c r="C30" s="126"/>
      <c r="D30" s="137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3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28"/>
      <c r="B31" s="127"/>
      <c r="C31" s="64"/>
      <c r="D31" s="131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1"/>
    </row>
    <row r="32" spans="1:82" x14ac:dyDescent="0.25">
      <c r="A32" s="128"/>
      <c r="B32" s="127"/>
      <c r="C32" s="64"/>
      <c r="D32" s="131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1"/>
    </row>
    <row r="33" spans="1:55" x14ac:dyDescent="0.25">
      <c r="A33" s="128"/>
      <c r="B33" s="127"/>
      <c r="C33" s="131"/>
      <c r="D33" s="131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1"/>
    </row>
    <row r="34" spans="1:55" x14ac:dyDescent="0.25">
      <c r="A34" s="128"/>
      <c r="B34" s="127"/>
      <c r="C34" s="131"/>
      <c r="D34" s="131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1"/>
    </row>
    <row r="35" spans="1:55" x14ac:dyDescent="0.25">
      <c r="A35" s="128"/>
      <c r="B35" s="127"/>
      <c r="C35" s="131"/>
      <c r="D35" s="131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1"/>
    </row>
    <row r="36" spans="1:55" x14ac:dyDescent="0.25">
      <c r="A36" s="128"/>
      <c r="B36" s="127"/>
      <c r="C36" s="131"/>
      <c r="D36" s="131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1"/>
    </row>
    <row r="37" spans="1:55" x14ac:dyDescent="0.25">
      <c r="A37" s="128"/>
      <c r="B37" s="127"/>
      <c r="C37" s="130"/>
      <c r="D37" s="131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1"/>
    </row>
    <row r="38" spans="1:55" x14ac:dyDescent="0.25">
      <c r="A38" s="128"/>
      <c r="B38" s="127"/>
      <c r="C38" s="130"/>
      <c r="D38" s="131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1"/>
    </row>
    <row r="39" spans="1:55" x14ac:dyDescent="0.25">
      <c r="A39" s="128"/>
      <c r="B39" s="127"/>
      <c r="C39" s="130"/>
      <c r="D39" s="131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1"/>
    </row>
    <row r="40" spans="1:55" x14ac:dyDescent="0.25">
      <c r="A40" s="128"/>
      <c r="B40" s="127"/>
      <c r="C40" s="130"/>
      <c r="D40" s="13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1"/>
    </row>
    <row r="41" spans="1:55" x14ac:dyDescent="0.25">
      <c r="A41" s="128"/>
      <c r="B41" s="127"/>
      <c r="C41" s="130"/>
      <c r="D41" s="131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1"/>
    </row>
    <row r="42" spans="1:55" x14ac:dyDescent="0.25">
      <c r="A42" s="128"/>
      <c r="B42" s="127"/>
      <c r="C42" s="130"/>
      <c r="D42" s="131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1"/>
    </row>
    <row r="43" spans="1:55" x14ac:dyDescent="0.25">
      <c r="A43" s="128"/>
      <c r="B43" s="127"/>
      <c r="C43" s="130"/>
      <c r="D43" s="131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1"/>
    </row>
    <row r="44" spans="1:55" x14ac:dyDescent="0.25">
      <c r="A44" s="128"/>
      <c r="B44" s="127"/>
      <c r="C44" s="130"/>
      <c r="D44" s="131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1"/>
    </row>
    <row r="45" spans="1:55" x14ac:dyDescent="0.25">
      <c r="A45" s="128"/>
      <c r="B45" s="127"/>
      <c r="C45" s="130"/>
      <c r="D45" s="131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1"/>
    </row>
    <row r="46" spans="1:55" x14ac:dyDescent="0.25">
      <c r="A46" s="128"/>
      <c r="B46" s="127"/>
      <c r="C46" s="130"/>
      <c r="D46" s="131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1"/>
    </row>
    <row r="47" spans="1:55" x14ac:dyDescent="0.25">
      <c r="A47" s="144"/>
      <c r="B47" s="125"/>
      <c r="C47" s="126"/>
      <c r="D47" s="137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3"/>
    </row>
    <row r="48" spans="1:55" x14ac:dyDescent="0.25">
      <c r="A48" s="136"/>
      <c r="B48" s="127"/>
      <c r="C48" s="130"/>
      <c r="D48" s="131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1"/>
    </row>
  </sheetData>
  <mergeCells count="26"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34"/>
  <sheetViews>
    <sheetView topLeftCell="E16" zoomScale="66" zoomScaleNormal="66" zoomScaleSheetLayoutView="42" workbookViewId="0">
      <selection activeCell="I27" sqref="I27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5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867" t="s">
        <v>274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  <c r="O4" s="867"/>
      <c r="P4" s="867"/>
      <c r="Q4" s="867"/>
      <c r="R4" s="867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873" t="s">
        <v>306</v>
      </c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</row>
    <row r="7" spans="1:56" ht="18.75" customHeight="1" x14ac:dyDescent="0.3">
      <c r="A7" s="873" t="s">
        <v>83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</row>
    <row r="8" spans="1:56" ht="18.75" x14ac:dyDescent="0.3">
      <c r="A8" s="63"/>
      <c r="B8" s="63"/>
      <c r="C8" s="63"/>
      <c r="D8" s="82"/>
      <c r="E8" s="63"/>
      <c r="F8" s="63"/>
      <c r="G8" s="63"/>
      <c r="H8" s="63"/>
      <c r="I8" s="63"/>
      <c r="J8" s="63"/>
      <c r="K8" s="63"/>
      <c r="L8" s="63"/>
      <c r="M8" s="63"/>
      <c r="N8" s="100"/>
      <c r="O8" s="63"/>
      <c r="P8" s="63"/>
      <c r="Q8" s="63"/>
      <c r="R8" s="63"/>
      <c r="S8" s="63"/>
      <c r="T8" s="63"/>
      <c r="U8" s="63"/>
      <c r="V8" s="63"/>
      <c r="W8" s="63"/>
      <c r="X8" s="63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881" t="s">
        <v>263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</row>
    <row r="10" spans="1:56" ht="15.75" x14ac:dyDescent="0.25">
      <c r="A10" s="882" t="s">
        <v>37</v>
      </c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</row>
    <row r="11" spans="1:56" ht="15.75" x14ac:dyDescent="0.25">
      <c r="A11" s="58"/>
      <c r="B11" s="58"/>
      <c r="C11" s="58"/>
      <c r="D11" s="83"/>
      <c r="E11" s="58"/>
      <c r="F11" s="58"/>
      <c r="G11" s="58"/>
      <c r="H11" s="58"/>
      <c r="I11" s="58"/>
      <c r="J11" s="58"/>
      <c r="K11" s="58"/>
      <c r="L11" s="58"/>
      <c r="M11" s="58"/>
      <c r="N11" s="99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881" t="s">
        <v>275</v>
      </c>
      <c r="B12" s="881"/>
      <c r="C12" s="881"/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</row>
    <row r="13" spans="1:56" ht="15.75" x14ac:dyDescent="0.25">
      <c r="A13" s="882" t="s">
        <v>77</v>
      </c>
      <c r="B13" s="882"/>
      <c r="C13" s="882"/>
      <c r="D13" s="882"/>
      <c r="E13" s="882"/>
      <c r="F13" s="882"/>
      <c r="G13" s="882"/>
      <c r="H13" s="882"/>
      <c r="I13" s="882"/>
      <c r="J13" s="882"/>
      <c r="K13" s="882"/>
      <c r="L13" s="882"/>
      <c r="M13" s="882"/>
      <c r="N13" s="882"/>
      <c r="O13" s="882"/>
      <c r="P13" s="882"/>
      <c r="Q13" s="882"/>
      <c r="R13" s="88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1094" t="s">
        <v>92</v>
      </c>
      <c r="B15" s="1094"/>
      <c r="C15" s="1094"/>
      <c r="D15" s="1094"/>
      <c r="E15" s="1094"/>
      <c r="F15" s="1094"/>
      <c r="G15" s="1094"/>
      <c r="H15" s="1094"/>
      <c r="I15" s="1094"/>
      <c r="J15" s="1094"/>
      <c r="K15" s="1094"/>
      <c r="L15" s="1094"/>
      <c r="M15" s="1094"/>
      <c r="N15" s="1094"/>
      <c r="O15" s="1094"/>
      <c r="P15" s="1094"/>
      <c r="Q15" s="1094"/>
      <c r="R15" s="1094"/>
    </row>
    <row r="16" spans="1:56" s="6" customFormat="1" ht="30" customHeight="1" x14ac:dyDescent="0.25">
      <c r="A16" s="1091" t="s">
        <v>62</v>
      </c>
      <c r="B16" s="1091" t="s">
        <v>78</v>
      </c>
      <c r="C16" s="1091" t="s">
        <v>11</v>
      </c>
      <c r="D16" s="1089" t="s">
        <v>200</v>
      </c>
      <c r="E16" s="1091" t="s">
        <v>243</v>
      </c>
      <c r="F16" s="1091"/>
      <c r="G16" s="1091"/>
      <c r="H16" s="1091"/>
      <c r="I16" s="1091"/>
      <c r="J16" s="1091"/>
      <c r="K16" s="1091"/>
      <c r="L16" s="1086" t="s">
        <v>93</v>
      </c>
      <c r="M16" s="1087"/>
      <c r="N16" s="1088"/>
      <c r="O16" s="1091" t="s">
        <v>59</v>
      </c>
      <c r="P16" s="1091"/>
      <c r="Q16" s="1091"/>
      <c r="R16" s="1091"/>
    </row>
    <row r="17" spans="1:19" s="6" customFormat="1" ht="39.75" customHeight="1" x14ac:dyDescent="0.25">
      <c r="A17" s="1093"/>
      <c r="B17" s="1091"/>
      <c r="C17" s="1091"/>
      <c r="D17" s="1095"/>
      <c r="E17" s="1092" t="s">
        <v>3</v>
      </c>
      <c r="F17" s="1092" t="s">
        <v>6</v>
      </c>
      <c r="G17" s="1092" t="s">
        <v>7</v>
      </c>
      <c r="H17" s="884" t="s">
        <v>25</v>
      </c>
      <c r="I17" s="884" t="s">
        <v>26</v>
      </c>
      <c r="J17" s="884" t="s">
        <v>12</v>
      </c>
      <c r="K17" s="1092" t="s">
        <v>27</v>
      </c>
      <c r="L17" s="1091" t="s">
        <v>34</v>
      </c>
      <c r="M17" s="1091" t="s">
        <v>35</v>
      </c>
      <c r="N17" s="1089" t="s">
        <v>202</v>
      </c>
      <c r="O17" s="1091" t="s">
        <v>208</v>
      </c>
      <c r="P17" s="1091" t="s">
        <v>209</v>
      </c>
      <c r="Q17" s="1091" t="s">
        <v>210</v>
      </c>
      <c r="R17" s="1091" t="s">
        <v>211</v>
      </c>
    </row>
    <row r="18" spans="1:19" ht="157.5" customHeight="1" x14ac:dyDescent="0.25">
      <c r="A18" s="1093"/>
      <c r="B18" s="1091"/>
      <c r="C18" s="1091"/>
      <c r="D18" s="1090"/>
      <c r="E18" s="1092"/>
      <c r="F18" s="1092"/>
      <c r="G18" s="1092"/>
      <c r="H18" s="884"/>
      <c r="I18" s="884"/>
      <c r="J18" s="884"/>
      <c r="K18" s="1092"/>
      <c r="L18" s="1091"/>
      <c r="M18" s="1091"/>
      <c r="N18" s="1090"/>
      <c r="O18" s="1091"/>
      <c r="P18" s="1091"/>
      <c r="Q18" s="1091"/>
      <c r="R18" s="1091"/>
    </row>
    <row r="19" spans="1:19" ht="17.25" customHeight="1" thickBot="1" x14ac:dyDescent="0.3">
      <c r="A19" s="198">
        <v>1</v>
      </c>
      <c r="B19" s="198">
        <v>2</v>
      </c>
      <c r="C19" s="198">
        <v>3</v>
      </c>
      <c r="D19" s="198">
        <f>C19+1</f>
        <v>4</v>
      </c>
      <c r="E19" s="198">
        <f t="shared" ref="E19:R19" si="0">D19+1</f>
        <v>5</v>
      </c>
      <c r="F19" s="198">
        <f t="shared" si="0"/>
        <v>6</v>
      </c>
      <c r="G19" s="198">
        <f t="shared" si="0"/>
        <v>7</v>
      </c>
      <c r="H19" s="198">
        <f t="shared" si="0"/>
        <v>8</v>
      </c>
      <c r="I19" s="198">
        <f t="shared" si="0"/>
        <v>9</v>
      </c>
      <c r="J19" s="198">
        <f t="shared" si="0"/>
        <v>10</v>
      </c>
      <c r="K19" s="198">
        <f t="shared" si="0"/>
        <v>11</v>
      </c>
      <c r="L19" s="198">
        <f t="shared" si="0"/>
        <v>12</v>
      </c>
      <c r="M19" s="198">
        <f t="shared" si="0"/>
        <v>13</v>
      </c>
      <c r="N19" s="198">
        <f t="shared" ref="N19" si="1">M19+1</f>
        <v>14</v>
      </c>
      <c r="O19" s="198">
        <f t="shared" ref="O19" si="2">N19+1</f>
        <v>15</v>
      </c>
      <c r="P19" s="198">
        <f t="shared" ref="P19" si="3">O19+1</f>
        <v>16</v>
      </c>
      <c r="Q19" s="198">
        <f t="shared" ref="Q19" si="4">P19+1</f>
        <v>17</v>
      </c>
      <c r="R19" s="198">
        <f t="shared" si="0"/>
        <v>18</v>
      </c>
    </row>
    <row r="20" spans="1:19" ht="56.25" customHeight="1" thickBot="1" x14ac:dyDescent="0.3">
      <c r="A20" s="649">
        <v>1</v>
      </c>
      <c r="B20" s="650" t="s">
        <v>249</v>
      </c>
      <c r="C20" s="651"/>
      <c r="D20" s="652"/>
      <c r="E20" s="338">
        <f>E21+E29</f>
        <v>0.25</v>
      </c>
      <c r="F20" s="336">
        <f t="shared" ref="F20:K20" si="5">F21+F29</f>
        <v>0</v>
      </c>
      <c r="G20" s="653">
        <f t="shared" si="5"/>
        <v>0</v>
      </c>
      <c r="H20" s="338">
        <f t="shared" si="5"/>
        <v>1.5549999999999999</v>
      </c>
      <c r="I20" s="336">
        <f t="shared" si="5"/>
        <v>0</v>
      </c>
      <c r="J20" s="333">
        <f t="shared" si="5"/>
        <v>0</v>
      </c>
      <c r="K20" s="338">
        <f t="shared" si="5"/>
        <v>1</v>
      </c>
      <c r="L20" s="654"/>
      <c r="M20" s="655"/>
      <c r="N20" s="656"/>
      <c r="O20" s="656"/>
      <c r="P20" s="656"/>
      <c r="Q20" s="656"/>
      <c r="R20" s="657"/>
      <c r="S20" s="6"/>
    </row>
    <row r="21" spans="1:19" ht="27.75" customHeight="1" thickBot="1" x14ac:dyDescent="0.3">
      <c r="A21" s="231" t="s">
        <v>253</v>
      </c>
      <c r="B21" s="221" t="s">
        <v>251</v>
      </c>
      <c r="C21" s="646"/>
      <c r="D21" s="648"/>
      <c r="E21" s="230">
        <f>SUM(E22:E27)</f>
        <v>0.25</v>
      </c>
      <c r="F21" s="645">
        <f t="shared" ref="F21:K21" si="6">SUM(F22:F27)</f>
        <v>0</v>
      </c>
      <c r="G21" s="461">
        <f t="shared" si="6"/>
        <v>0</v>
      </c>
      <c r="H21" s="230">
        <f t="shared" si="6"/>
        <v>1.5549999999999999</v>
      </c>
      <c r="I21" s="645">
        <f t="shared" si="6"/>
        <v>0</v>
      </c>
      <c r="J21" s="229">
        <f t="shared" si="6"/>
        <v>0</v>
      </c>
      <c r="K21" s="230">
        <f t="shared" si="6"/>
        <v>0</v>
      </c>
      <c r="L21" s="662"/>
      <c r="M21" s="663"/>
      <c r="N21" s="664"/>
      <c r="O21" s="664"/>
      <c r="P21" s="664"/>
      <c r="Q21" s="664"/>
      <c r="R21" s="665"/>
      <c r="S21" s="6"/>
    </row>
    <row r="22" spans="1:19" ht="72" thickBot="1" x14ac:dyDescent="0.3">
      <c r="A22" s="280" t="s">
        <v>254</v>
      </c>
      <c r="B22" s="639" t="s">
        <v>283</v>
      </c>
      <c r="C22" s="642"/>
      <c r="D22" s="643"/>
      <c r="E22" s="640"/>
      <c r="F22" s="642"/>
      <c r="G22" s="643"/>
      <c r="H22" s="640">
        <v>0.14000000000000001</v>
      </c>
      <c r="I22" s="642"/>
      <c r="J22" s="644"/>
      <c r="K22" s="644"/>
      <c r="L22" s="658">
        <v>2020</v>
      </c>
      <c r="M22" s="659">
        <v>2020</v>
      </c>
      <c r="N22" s="660" t="s">
        <v>261</v>
      </c>
      <c r="O22" s="660" t="s">
        <v>261</v>
      </c>
      <c r="P22" s="660" t="s">
        <v>261</v>
      </c>
      <c r="Q22" s="660" t="s">
        <v>261</v>
      </c>
      <c r="R22" s="661" t="s">
        <v>261</v>
      </c>
      <c r="S22" s="6"/>
    </row>
    <row r="23" spans="1:19" ht="57.75" thickBot="1" x14ac:dyDescent="0.3">
      <c r="A23" s="232" t="s">
        <v>255</v>
      </c>
      <c r="B23" s="671" t="s">
        <v>284</v>
      </c>
      <c r="C23" s="414"/>
      <c r="D23" s="638"/>
      <c r="E23" s="419">
        <v>0.25</v>
      </c>
      <c r="F23" s="414"/>
      <c r="G23" s="638"/>
      <c r="H23" s="419"/>
      <c r="I23" s="414"/>
      <c r="J23" s="199"/>
      <c r="K23" s="199"/>
      <c r="L23" s="250">
        <v>2020</v>
      </c>
      <c r="M23" s="200">
        <v>2020</v>
      </c>
      <c r="N23" s="201" t="s">
        <v>261</v>
      </c>
      <c r="O23" s="201" t="s">
        <v>261</v>
      </c>
      <c r="P23" s="201" t="s">
        <v>261</v>
      </c>
      <c r="Q23" s="201" t="s">
        <v>261</v>
      </c>
      <c r="R23" s="228" t="s">
        <v>261</v>
      </c>
      <c r="S23" s="6"/>
    </row>
    <row r="24" spans="1:19" ht="78" customHeight="1" thickBot="1" x14ac:dyDescent="0.3">
      <c r="A24" s="232" t="s">
        <v>256</v>
      </c>
      <c r="B24" s="671" t="s">
        <v>285</v>
      </c>
      <c r="C24" s="414"/>
      <c r="D24" s="638"/>
      <c r="E24" s="419"/>
      <c r="F24" s="414"/>
      <c r="G24" s="638"/>
      <c r="H24" s="419">
        <v>0.41499999999999998</v>
      </c>
      <c r="I24" s="414"/>
      <c r="J24" s="199"/>
      <c r="K24" s="199"/>
      <c r="L24" s="250">
        <v>2020</v>
      </c>
      <c r="M24" s="200">
        <v>2020</v>
      </c>
      <c r="N24" s="201" t="s">
        <v>261</v>
      </c>
      <c r="O24" s="201" t="s">
        <v>261</v>
      </c>
      <c r="P24" s="201" t="s">
        <v>261</v>
      </c>
      <c r="Q24" s="201" t="s">
        <v>261</v>
      </c>
      <c r="R24" s="228" t="s">
        <v>261</v>
      </c>
      <c r="S24" s="6"/>
    </row>
    <row r="25" spans="1:19" ht="96.75" customHeight="1" thickBot="1" x14ac:dyDescent="0.3">
      <c r="A25" s="232" t="s">
        <v>257</v>
      </c>
      <c r="B25" s="671" t="s">
        <v>286</v>
      </c>
      <c r="C25" s="414"/>
      <c r="D25" s="638"/>
      <c r="E25" s="419"/>
      <c r="F25" s="414"/>
      <c r="G25" s="638"/>
      <c r="H25" s="419">
        <v>0.23499999999999999</v>
      </c>
      <c r="I25" s="414"/>
      <c r="J25" s="199"/>
      <c r="K25" s="199"/>
      <c r="L25" s="250">
        <v>2020</v>
      </c>
      <c r="M25" s="200">
        <v>2020</v>
      </c>
      <c r="N25" s="201" t="s">
        <v>261</v>
      </c>
      <c r="O25" s="201" t="s">
        <v>261</v>
      </c>
      <c r="P25" s="201" t="s">
        <v>261</v>
      </c>
      <c r="Q25" s="201" t="s">
        <v>261</v>
      </c>
      <c r="R25" s="228" t="s">
        <v>261</v>
      </c>
      <c r="S25" s="6"/>
    </row>
    <row r="26" spans="1:19" ht="84.75" customHeight="1" thickBot="1" x14ac:dyDescent="0.3">
      <c r="A26" s="232" t="s">
        <v>258</v>
      </c>
      <c r="B26" s="671" t="s">
        <v>287</v>
      </c>
      <c r="C26" s="414"/>
      <c r="D26" s="638"/>
      <c r="E26" s="419"/>
      <c r="F26" s="414"/>
      <c r="G26" s="638"/>
      <c r="H26" s="419">
        <v>0.46</v>
      </c>
      <c r="I26" s="414"/>
      <c r="J26" s="199"/>
      <c r="K26" s="199"/>
      <c r="L26" s="250">
        <v>2020</v>
      </c>
      <c r="M26" s="200">
        <v>2020</v>
      </c>
      <c r="N26" s="201" t="s">
        <v>261</v>
      </c>
      <c r="O26" s="201" t="s">
        <v>261</v>
      </c>
      <c r="P26" s="201" t="s">
        <v>261</v>
      </c>
      <c r="Q26" s="201" t="s">
        <v>261</v>
      </c>
      <c r="R26" s="228" t="s">
        <v>261</v>
      </c>
      <c r="S26" s="6"/>
    </row>
    <row r="27" spans="1:19" ht="95.25" customHeight="1" thickBot="1" x14ac:dyDescent="0.3">
      <c r="A27" s="506" t="s">
        <v>259</v>
      </c>
      <c r="B27" s="672" t="s">
        <v>288</v>
      </c>
      <c r="C27" s="651"/>
      <c r="D27" s="652"/>
      <c r="E27" s="666"/>
      <c r="F27" s="651"/>
      <c r="G27" s="652"/>
      <c r="H27" s="666">
        <v>0.30499999999999999</v>
      </c>
      <c r="I27" s="651"/>
      <c r="J27" s="641"/>
      <c r="K27" s="641"/>
      <c r="L27" s="654">
        <v>2020</v>
      </c>
      <c r="M27" s="655">
        <v>2020</v>
      </c>
      <c r="N27" s="656" t="s">
        <v>261</v>
      </c>
      <c r="O27" s="656" t="s">
        <v>261</v>
      </c>
      <c r="P27" s="656" t="s">
        <v>261</v>
      </c>
      <c r="Q27" s="656" t="s">
        <v>261</v>
      </c>
      <c r="R27" s="657" t="s">
        <v>261</v>
      </c>
      <c r="S27" s="6"/>
    </row>
    <row r="28" spans="1:19" ht="15.75" thickBot="1" x14ac:dyDescent="0.3">
      <c r="A28" s="232"/>
      <c r="B28" s="278"/>
      <c r="C28" s="670"/>
      <c r="D28" s="646"/>
      <c r="E28" s="277"/>
      <c r="F28" s="646"/>
      <c r="G28" s="646"/>
      <c r="H28" s="647"/>
      <c r="I28" s="646"/>
      <c r="J28" s="646"/>
      <c r="K28" s="646"/>
      <c r="L28" s="662"/>
      <c r="M28" s="663"/>
      <c r="N28" s="664"/>
      <c r="O28" s="664"/>
      <c r="P28" s="664"/>
      <c r="Q28" s="664"/>
      <c r="R28" s="665"/>
      <c r="S28" s="6"/>
    </row>
    <row r="29" spans="1:19" ht="63.75" thickBot="1" x14ac:dyDescent="0.3">
      <c r="A29" s="232" t="s">
        <v>291</v>
      </c>
      <c r="B29" s="673" t="s">
        <v>289</v>
      </c>
      <c r="C29" s="670"/>
      <c r="D29" s="646"/>
      <c r="E29" s="277"/>
      <c r="F29" s="646"/>
      <c r="G29" s="646"/>
      <c r="H29" s="647"/>
      <c r="I29" s="646"/>
      <c r="J29" s="648"/>
      <c r="K29" s="667">
        <v>1</v>
      </c>
      <c r="L29" s="662"/>
      <c r="M29" s="663"/>
      <c r="N29" s="664"/>
      <c r="O29" s="664"/>
      <c r="P29" s="664"/>
      <c r="Q29" s="664"/>
      <c r="R29" s="665"/>
      <c r="S29" s="6"/>
    </row>
    <row r="30" spans="1:19" ht="113.25" customHeight="1" thickBot="1" x14ac:dyDescent="0.3">
      <c r="A30" s="232" t="s">
        <v>292</v>
      </c>
      <c r="B30" s="278" t="s">
        <v>290</v>
      </c>
      <c r="C30" s="670"/>
      <c r="D30" s="646"/>
      <c r="E30" s="668"/>
      <c r="F30" s="646"/>
      <c r="G30" s="646"/>
      <c r="H30" s="647"/>
      <c r="I30" s="646"/>
      <c r="J30" s="648"/>
      <c r="K30" s="669">
        <v>1</v>
      </c>
      <c r="L30" s="662">
        <v>2020</v>
      </c>
      <c r="M30" s="663">
        <v>2020</v>
      </c>
      <c r="N30" s="664" t="s">
        <v>261</v>
      </c>
      <c r="O30" s="664" t="s">
        <v>261</v>
      </c>
      <c r="P30" s="664" t="s">
        <v>261</v>
      </c>
      <c r="Q30" s="664" t="s">
        <v>261</v>
      </c>
      <c r="R30" s="665" t="s">
        <v>261</v>
      </c>
      <c r="S30" s="6"/>
    </row>
    <row r="32" spans="1:19" ht="15.75" x14ac:dyDescent="0.25">
      <c r="E32" s="415"/>
      <c r="F32" s="416"/>
      <c r="G32" s="416"/>
      <c r="H32" s="417"/>
      <c r="I32" s="416"/>
    </row>
    <row r="34" spans="8:8" x14ac:dyDescent="0.25">
      <c r="H34" s="227"/>
    </row>
  </sheetData>
  <mergeCells count="29">
    <mergeCell ref="A4:R4"/>
    <mergeCell ref="A6:R6"/>
    <mergeCell ref="A7:R7"/>
    <mergeCell ref="A9:R9"/>
    <mergeCell ref="A10:R10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L16:N16"/>
    <mergeCell ref="N17:N18"/>
    <mergeCell ref="M17:M18"/>
    <mergeCell ref="H17:H18"/>
    <mergeCell ref="I17:I18"/>
    <mergeCell ref="J17:J18"/>
    <mergeCell ref="K17:K18"/>
    <mergeCell ref="L17:L1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opLeftCell="A4" zoomScale="55" zoomScaleNormal="55" zoomScaleSheetLayoutView="82" workbookViewId="0">
      <selection activeCell="A15" sqref="A15:AT15"/>
    </sheetView>
  </sheetViews>
  <sheetFormatPr defaultRowHeight="15" x14ac:dyDescent="0.25"/>
  <cols>
    <col min="1" max="1" width="6.25" style="84" customWidth="1"/>
    <col min="2" max="2" width="20.625" style="84" customWidth="1"/>
    <col min="3" max="3" width="9.375" style="84" customWidth="1"/>
    <col min="4" max="4" width="11.375" style="84" customWidth="1"/>
    <col min="5" max="10" width="6.75" style="84" customWidth="1"/>
    <col min="11" max="11" width="9.375" style="84" customWidth="1"/>
    <col min="12" max="12" width="9.875" style="84" customWidth="1"/>
    <col min="13" max="13" width="10.125" style="84" customWidth="1"/>
    <col min="14" max="16" width="9.375" style="84" customWidth="1"/>
    <col min="17" max="18" width="8.5" style="84" customWidth="1"/>
    <col min="19" max="20" width="6.75" style="84" customWidth="1"/>
    <col min="21" max="22" width="11.75" style="84" customWidth="1"/>
    <col min="23" max="23" width="12.75" style="84" customWidth="1"/>
    <col min="24" max="24" width="6.75" style="84" customWidth="1"/>
    <col min="25" max="25" width="9.375" style="84" customWidth="1"/>
    <col min="26" max="26" width="12.125" style="84" customWidth="1"/>
    <col min="27" max="27" width="13" style="84" customWidth="1"/>
    <col min="28" max="28" width="10.375" style="84" customWidth="1"/>
    <col min="29" max="30" width="13.375" style="84" customWidth="1"/>
    <col min="31" max="31" width="8.5" style="84" customWidth="1"/>
    <col min="32" max="32" width="11.125" style="84" customWidth="1"/>
    <col min="33" max="33" width="11" style="84" customWidth="1"/>
    <col min="34" max="35" width="10.375" style="84" customWidth="1"/>
    <col min="36" max="36" width="12.5" style="84" customWidth="1"/>
    <col min="37" max="37" width="13.375" style="84" customWidth="1"/>
    <col min="38" max="38" width="10.625" style="84" customWidth="1"/>
    <col min="39" max="39" width="8.5" style="84" customWidth="1"/>
    <col min="40" max="40" width="10.125" style="84" customWidth="1"/>
    <col min="41" max="41" width="10.625" style="84" customWidth="1"/>
    <col min="42" max="42" width="11" style="84" customWidth="1"/>
    <col min="43" max="43" width="11.875" style="84" customWidth="1"/>
    <col min="44" max="44" width="12.125" style="84" customWidth="1"/>
    <col min="45" max="45" width="12.5" style="84" customWidth="1"/>
    <col min="46" max="46" width="13.75" style="84" customWidth="1"/>
    <col min="47" max="16384" width="9" style="84"/>
  </cols>
  <sheetData>
    <row r="1" spans="1:46" ht="18.75" x14ac:dyDescent="0.25">
      <c r="A1" s="88"/>
      <c r="AT1" s="35" t="s">
        <v>242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981" t="s">
        <v>279</v>
      </c>
      <c r="B5" s="981"/>
      <c r="C5" s="981"/>
      <c r="D5" s="981"/>
      <c r="E5" s="981"/>
      <c r="F5" s="981"/>
      <c r="G5" s="981"/>
      <c r="H5" s="981"/>
      <c r="I5" s="981"/>
      <c r="J5" s="981"/>
      <c r="K5" s="981"/>
      <c r="L5" s="981"/>
      <c r="M5" s="981"/>
      <c r="N5" s="981"/>
      <c r="O5" s="981"/>
      <c r="P5" s="981"/>
      <c r="Q5" s="981"/>
      <c r="R5" s="981"/>
      <c r="S5" s="981"/>
      <c r="T5" s="981"/>
      <c r="U5" s="981"/>
      <c r="V5" s="981"/>
      <c r="W5" s="981"/>
      <c r="X5" s="981"/>
      <c r="Y5" s="981"/>
      <c r="Z5" s="981"/>
      <c r="AA5" s="981"/>
      <c r="AB5" s="981"/>
      <c r="AC5" s="981"/>
      <c r="AD5" s="981"/>
      <c r="AE5" s="981"/>
      <c r="AF5" s="981"/>
      <c r="AG5" s="981"/>
      <c r="AH5" s="981"/>
      <c r="AI5" s="981"/>
      <c r="AJ5" s="981"/>
      <c r="AK5" s="981"/>
      <c r="AL5" s="981"/>
      <c r="AM5" s="981"/>
      <c r="AN5" s="981"/>
      <c r="AO5" s="981"/>
      <c r="AP5" s="981"/>
      <c r="AQ5" s="981"/>
      <c r="AR5" s="981"/>
      <c r="AS5" s="981"/>
      <c r="AT5" s="981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982" t="s">
        <v>282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982"/>
      <c r="AM7" s="982"/>
      <c r="AN7" s="982"/>
      <c r="AO7" s="982"/>
      <c r="AP7" s="982"/>
      <c r="AQ7" s="982"/>
      <c r="AR7" s="982"/>
      <c r="AS7" s="982"/>
      <c r="AT7" s="982"/>
    </row>
    <row r="8" spans="1:46" ht="18.75" x14ac:dyDescent="0.3">
      <c r="A8" s="982" t="s">
        <v>83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982"/>
      <c r="AM8" s="982"/>
      <c r="AN8" s="982"/>
      <c r="AO8" s="982"/>
      <c r="AP8" s="982"/>
      <c r="AQ8" s="982"/>
      <c r="AR8" s="982"/>
      <c r="AS8" s="982"/>
      <c r="AT8" s="982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881" t="s">
        <v>264</v>
      </c>
      <c r="B10" s="881"/>
      <c r="C10" s="881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1"/>
      <c r="AC10" s="881"/>
      <c r="AD10" s="881"/>
      <c r="AE10" s="881"/>
      <c r="AF10" s="881"/>
      <c r="AG10" s="881"/>
      <c r="AH10" s="881"/>
      <c r="AI10" s="881"/>
      <c r="AJ10" s="881"/>
      <c r="AK10" s="881"/>
      <c r="AL10" s="881"/>
      <c r="AM10" s="881"/>
      <c r="AN10" s="881"/>
      <c r="AO10" s="881"/>
      <c r="AP10" s="881"/>
      <c r="AQ10" s="881"/>
      <c r="AR10" s="881"/>
      <c r="AS10" s="881"/>
      <c r="AT10" s="881"/>
    </row>
    <row r="11" spans="1:46" s="34" customFormat="1" ht="15" customHeight="1" x14ac:dyDescent="0.2">
      <c r="A11" s="983" t="s">
        <v>110</v>
      </c>
      <c r="B11" s="983"/>
      <c r="C11" s="983"/>
      <c r="D11" s="983"/>
      <c r="E11" s="983"/>
      <c r="F11" s="983"/>
      <c r="G11" s="983"/>
      <c r="H11" s="983"/>
      <c r="I11" s="983"/>
      <c r="J11" s="983"/>
      <c r="K11" s="983"/>
      <c r="L11" s="983"/>
      <c r="M11" s="983"/>
      <c r="N11" s="983"/>
      <c r="O11" s="983"/>
      <c r="P11" s="983"/>
      <c r="Q11" s="983"/>
      <c r="R11" s="983"/>
      <c r="S11" s="983"/>
      <c r="T11" s="983"/>
      <c r="U11" s="983"/>
      <c r="V11" s="983"/>
      <c r="W11" s="983"/>
      <c r="X11" s="983"/>
      <c r="Y11" s="983"/>
      <c r="Z11" s="983"/>
      <c r="AA11" s="983"/>
      <c r="AB11" s="983"/>
      <c r="AC11" s="983"/>
      <c r="AD11" s="983"/>
      <c r="AE11" s="983"/>
      <c r="AF11" s="983"/>
      <c r="AG11" s="983"/>
      <c r="AH11" s="983"/>
      <c r="AI11" s="983"/>
      <c r="AJ11" s="983"/>
      <c r="AK11" s="983"/>
      <c r="AL11" s="983"/>
      <c r="AM11" s="983"/>
      <c r="AN11" s="983"/>
      <c r="AO11" s="983"/>
      <c r="AP11" s="983"/>
      <c r="AQ11" s="983"/>
      <c r="AR11" s="983"/>
      <c r="AS11" s="983"/>
      <c r="AT11" s="983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887" t="s">
        <v>294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7"/>
      <c r="L13" s="887"/>
      <c r="M13" s="887"/>
      <c r="N13" s="887"/>
      <c r="O13" s="887"/>
      <c r="P13" s="887"/>
      <c r="Q13" s="887"/>
      <c r="R13" s="887"/>
      <c r="S13" s="887"/>
      <c r="T13" s="887"/>
      <c r="U13" s="887"/>
      <c r="V13" s="887"/>
      <c r="W13" s="887"/>
      <c r="X13" s="887"/>
      <c r="Y13" s="887"/>
      <c r="Z13" s="887"/>
      <c r="AA13" s="887"/>
      <c r="AB13" s="887"/>
      <c r="AC13" s="887"/>
      <c r="AD13" s="887"/>
      <c r="AE13" s="887"/>
      <c r="AF13" s="887"/>
      <c r="AG13" s="887"/>
      <c r="AH13" s="887"/>
      <c r="AI13" s="887"/>
      <c r="AJ13" s="887"/>
      <c r="AK13" s="887"/>
      <c r="AL13" s="887"/>
      <c r="AM13" s="887"/>
      <c r="AN13" s="887"/>
      <c r="AO13" s="887"/>
      <c r="AP13" s="887"/>
      <c r="AQ13" s="887"/>
      <c r="AR13" s="887"/>
      <c r="AS13" s="887"/>
      <c r="AT13" s="887"/>
    </row>
    <row r="14" spans="1:46" s="34" customFormat="1" ht="1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52"/>
      <c r="V14" s="52"/>
      <c r="W14" s="52"/>
      <c r="X14" s="52"/>
      <c r="Y14" s="52"/>
    </row>
    <row r="15" spans="1:46" ht="18.75" x14ac:dyDescent="0.3">
      <c r="A15" s="981" t="s">
        <v>154</v>
      </c>
      <c r="B15" s="981"/>
      <c r="C15" s="981"/>
      <c r="D15" s="981"/>
      <c r="E15" s="981"/>
      <c r="F15" s="981"/>
      <c r="G15" s="981"/>
      <c r="H15" s="981"/>
      <c r="I15" s="981"/>
      <c r="J15" s="981"/>
      <c r="K15" s="981"/>
      <c r="L15" s="981"/>
      <c r="M15" s="981"/>
      <c r="N15" s="981"/>
      <c r="O15" s="981"/>
      <c r="P15" s="981"/>
      <c r="Q15" s="981"/>
      <c r="R15" s="981"/>
      <c r="S15" s="981"/>
      <c r="T15" s="981"/>
      <c r="U15" s="981"/>
      <c r="V15" s="981"/>
      <c r="W15" s="981"/>
      <c r="X15" s="981"/>
      <c r="Y15" s="981"/>
      <c r="Z15" s="981"/>
      <c r="AA15" s="981"/>
      <c r="AB15" s="981"/>
      <c r="AC15" s="981"/>
      <c r="AD15" s="981"/>
      <c r="AE15" s="981"/>
      <c r="AF15" s="981"/>
      <c r="AG15" s="981"/>
      <c r="AH15" s="981"/>
      <c r="AI15" s="981"/>
      <c r="AJ15" s="981"/>
      <c r="AK15" s="981"/>
      <c r="AL15" s="981"/>
      <c r="AM15" s="981"/>
      <c r="AN15" s="981"/>
      <c r="AO15" s="981"/>
      <c r="AP15" s="981"/>
      <c r="AQ15" s="981"/>
      <c r="AR15" s="981"/>
      <c r="AS15" s="981"/>
      <c r="AT15" s="981"/>
    </row>
    <row r="16" spans="1:46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pans="1:46" ht="15.75" x14ac:dyDescent="0.25">
      <c r="A17" s="88" t="s">
        <v>295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18" spans="1:46" ht="15.75" x14ac:dyDescent="0.25">
      <c r="A18" s="88" t="s">
        <v>265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</row>
    <row r="19" spans="1:46" s="85" customFormat="1" ht="15.75" x14ac:dyDescent="0.25">
      <c r="A19" s="94" t="s">
        <v>266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</row>
    <row r="20" spans="1:46" s="85" customFormat="1" ht="15.75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</row>
    <row r="21" spans="1:46" s="85" customFormat="1" ht="77.25" customHeight="1" x14ac:dyDescent="0.25">
      <c r="A21" s="985" t="s">
        <v>111</v>
      </c>
      <c r="B21" s="986" t="s">
        <v>58</v>
      </c>
      <c r="C21" s="985" t="s">
        <v>121</v>
      </c>
      <c r="D21" s="986" t="s">
        <v>112</v>
      </c>
      <c r="E21" s="989" t="s">
        <v>113</v>
      </c>
      <c r="F21" s="990"/>
      <c r="G21" s="990"/>
      <c r="H21" s="990"/>
      <c r="I21" s="990"/>
      <c r="J21" s="991"/>
      <c r="K21" s="985" t="s">
        <v>114</v>
      </c>
      <c r="L21" s="985" t="s">
        <v>115</v>
      </c>
      <c r="M21" s="985" t="s">
        <v>116</v>
      </c>
      <c r="N21" s="985" t="s">
        <v>122</v>
      </c>
      <c r="O21" s="985" t="s">
        <v>117</v>
      </c>
      <c r="P21" s="985" t="s">
        <v>123</v>
      </c>
      <c r="Q21" s="985" t="s">
        <v>124</v>
      </c>
      <c r="R21" s="985"/>
      <c r="S21" s="984" t="s">
        <v>125</v>
      </c>
      <c r="T21" s="984" t="s">
        <v>126</v>
      </c>
      <c r="U21" s="985" t="s">
        <v>127</v>
      </c>
      <c r="V21" s="985" t="s">
        <v>128</v>
      </c>
      <c r="W21" s="985" t="s">
        <v>129</v>
      </c>
      <c r="X21" s="992" t="s">
        <v>130</v>
      </c>
      <c r="Y21" s="985" t="s">
        <v>131</v>
      </c>
      <c r="Z21" s="985" t="s">
        <v>132</v>
      </c>
      <c r="AA21" s="985" t="s">
        <v>133</v>
      </c>
      <c r="AB21" s="985" t="s">
        <v>134</v>
      </c>
      <c r="AC21" s="985" t="s">
        <v>135</v>
      </c>
      <c r="AD21" s="985" t="s">
        <v>136</v>
      </c>
      <c r="AE21" s="985"/>
      <c r="AF21" s="985"/>
      <c r="AG21" s="985"/>
      <c r="AH21" s="985"/>
      <c r="AI21" s="985"/>
      <c r="AJ21" s="985" t="s">
        <v>137</v>
      </c>
      <c r="AK21" s="985"/>
      <c r="AL21" s="985"/>
      <c r="AM21" s="985"/>
      <c r="AN21" s="985" t="s">
        <v>138</v>
      </c>
      <c r="AO21" s="985"/>
      <c r="AP21" s="985" t="s">
        <v>139</v>
      </c>
      <c r="AQ21" s="985" t="s">
        <v>140</v>
      </c>
      <c r="AR21" s="985" t="s">
        <v>141</v>
      </c>
      <c r="AS21" s="985" t="s">
        <v>142</v>
      </c>
      <c r="AT21" s="985" t="s">
        <v>118</v>
      </c>
    </row>
    <row r="22" spans="1:46" s="85" customFormat="1" ht="66.75" customHeight="1" x14ac:dyDescent="0.25">
      <c r="A22" s="985"/>
      <c r="B22" s="987"/>
      <c r="C22" s="985"/>
      <c r="D22" s="987"/>
      <c r="E22" s="986" t="s">
        <v>119</v>
      </c>
      <c r="F22" s="993" t="s">
        <v>3</v>
      </c>
      <c r="G22" s="993" t="s">
        <v>6</v>
      </c>
      <c r="H22" s="993" t="s">
        <v>7</v>
      </c>
      <c r="I22" s="993" t="s">
        <v>4</v>
      </c>
      <c r="J22" s="993" t="s">
        <v>27</v>
      </c>
      <c r="K22" s="985"/>
      <c r="L22" s="985"/>
      <c r="M22" s="985"/>
      <c r="N22" s="985"/>
      <c r="O22" s="985"/>
      <c r="P22" s="985"/>
      <c r="Q22" s="997" t="s">
        <v>23</v>
      </c>
      <c r="R22" s="997" t="s">
        <v>24</v>
      </c>
      <c r="S22" s="984"/>
      <c r="T22" s="984"/>
      <c r="U22" s="985"/>
      <c r="V22" s="985"/>
      <c r="W22" s="985"/>
      <c r="X22" s="985"/>
      <c r="Y22" s="985"/>
      <c r="Z22" s="985"/>
      <c r="AA22" s="985"/>
      <c r="AB22" s="985"/>
      <c r="AC22" s="985"/>
      <c r="AD22" s="985" t="s">
        <v>143</v>
      </c>
      <c r="AE22" s="985"/>
      <c r="AF22" s="985" t="s">
        <v>144</v>
      </c>
      <c r="AG22" s="985"/>
      <c r="AH22" s="986" t="s">
        <v>145</v>
      </c>
      <c r="AI22" s="986" t="s">
        <v>146</v>
      </c>
      <c r="AJ22" s="986" t="s">
        <v>147</v>
      </c>
      <c r="AK22" s="986" t="s">
        <v>148</v>
      </c>
      <c r="AL22" s="986" t="s">
        <v>149</v>
      </c>
      <c r="AM22" s="986" t="s">
        <v>150</v>
      </c>
      <c r="AN22" s="986" t="s">
        <v>151</v>
      </c>
      <c r="AO22" s="995" t="s">
        <v>24</v>
      </c>
      <c r="AP22" s="985"/>
      <c r="AQ22" s="985"/>
      <c r="AR22" s="985"/>
      <c r="AS22" s="985"/>
      <c r="AT22" s="985"/>
    </row>
    <row r="23" spans="1:46" s="85" customFormat="1" ht="75.75" customHeight="1" x14ac:dyDescent="0.25">
      <c r="A23" s="985"/>
      <c r="B23" s="988"/>
      <c r="C23" s="985"/>
      <c r="D23" s="988"/>
      <c r="E23" s="988"/>
      <c r="F23" s="994"/>
      <c r="G23" s="994"/>
      <c r="H23" s="994"/>
      <c r="I23" s="994"/>
      <c r="J23" s="994"/>
      <c r="K23" s="985"/>
      <c r="L23" s="985"/>
      <c r="M23" s="985"/>
      <c r="N23" s="985"/>
      <c r="O23" s="985"/>
      <c r="P23" s="985"/>
      <c r="Q23" s="998"/>
      <c r="R23" s="998"/>
      <c r="S23" s="984"/>
      <c r="T23" s="984"/>
      <c r="U23" s="985"/>
      <c r="V23" s="985"/>
      <c r="W23" s="985"/>
      <c r="X23" s="985"/>
      <c r="Y23" s="985"/>
      <c r="Z23" s="985"/>
      <c r="AA23" s="985"/>
      <c r="AB23" s="985"/>
      <c r="AC23" s="985"/>
      <c r="AD23" s="87" t="s">
        <v>152</v>
      </c>
      <c r="AE23" s="87" t="s">
        <v>153</v>
      </c>
      <c r="AF23" s="93" t="s">
        <v>23</v>
      </c>
      <c r="AG23" s="93" t="s">
        <v>24</v>
      </c>
      <c r="AH23" s="988"/>
      <c r="AI23" s="988"/>
      <c r="AJ23" s="988"/>
      <c r="AK23" s="988"/>
      <c r="AL23" s="988"/>
      <c r="AM23" s="988"/>
      <c r="AN23" s="988"/>
      <c r="AO23" s="996"/>
      <c r="AP23" s="985"/>
      <c r="AQ23" s="985"/>
      <c r="AR23" s="985"/>
      <c r="AS23" s="985"/>
      <c r="AT23" s="985"/>
    </row>
    <row r="24" spans="1:46" s="89" customFormat="1" ht="15.75" x14ac:dyDescent="0.2">
      <c r="A24" s="54">
        <v>1</v>
      </c>
      <c r="B24" s="54">
        <f>A24+1</f>
        <v>2</v>
      </c>
      <c r="C24" s="54">
        <f t="shared" ref="C24:E24" si="0">B24+1</f>
        <v>3</v>
      </c>
      <c r="D24" s="54">
        <f t="shared" si="0"/>
        <v>4</v>
      </c>
      <c r="E24" s="54">
        <f t="shared" si="0"/>
        <v>5</v>
      </c>
      <c r="F24" s="54">
        <f>E24+1</f>
        <v>6</v>
      </c>
      <c r="G24" s="54">
        <f t="shared" ref="G24" si="1">F24+1</f>
        <v>7</v>
      </c>
      <c r="H24" s="54">
        <f t="shared" ref="H24" si="2">G24+1</f>
        <v>8</v>
      </c>
      <c r="I24" s="54">
        <f t="shared" ref="I24" si="3">H24+1</f>
        <v>9</v>
      </c>
      <c r="J24" s="54">
        <f t="shared" ref="J24" si="4">I24+1</f>
        <v>10</v>
      </c>
      <c r="K24" s="54">
        <f t="shared" ref="K24" si="5">J24+1</f>
        <v>11</v>
      </c>
      <c r="L24" s="54">
        <f t="shared" ref="L24" si="6">K24+1</f>
        <v>12</v>
      </c>
      <c r="M24" s="54">
        <f t="shared" ref="M24" si="7">L24+1</f>
        <v>13</v>
      </c>
      <c r="N24" s="54">
        <f t="shared" ref="N24" si="8">M24+1</f>
        <v>14</v>
      </c>
      <c r="O24" s="54">
        <f t="shared" ref="O24" si="9">N24+1</f>
        <v>15</v>
      </c>
      <c r="P24" s="54">
        <f t="shared" ref="P24" si="10">O24+1</f>
        <v>16</v>
      </c>
      <c r="Q24" s="54">
        <f t="shared" ref="Q24" si="11">P24+1</f>
        <v>17</v>
      </c>
      <c r="R24" s="54">
        <f t="shared" ref="R24" si="12">Q24+1</f>
        <v>18</v>
      </c>
      <c r="S24" s="54">
        <f t="shared" ref="S24" si="13">R24+1</f>
        <v>19</v>
      </c>
      <c r="T24" s="54">
        <f t="shared" ref="T24" si="14">S24+1</f>
        <v>20</v>
      </c>
      <c r="U24" s="54">
        <f t="shared" ref="U24" si="15">T24+1</f>
        <v>21</v>
      </c>
      <c r="V24" s="54">
        <f t="shared" ref="V24" si="16">U24+1</f>
        <v>22</v>
      </c>
      <c r="W24" s="54">
        <f t="shared" ref="W24" si="17">V24+1</f>
        <v>23</v>
      </c>
      <c r="X24" s="54">
        <f t="shared" ref="X24" si="18">W24+1</f>
        <v>24</v>
      </c>
      <c r="Y24" s="54">
        <f t="shared" ref="Y24" si="19">X24+1</f>
        <v>25</v>
      </c>
      <c r="Z24" s="54">
        <f t="shared" ref="Z24" si="20">Y24+1</f>
        <v>26</v>
      </c>
      <c r="AA24" s="54">
        <f t="shared" ref="AA24" si="21">Z24+1</f>
        <v>27</v>
      </c>
      <c r="AB24" s="54">
        <f t="shared" ref="AB24" si="22">AA24+1</f>
        <v>28</v>
      </c>
      <c r="AC24" s="54">
        <f t="shared" ref="AC24" si="23">AB24+1</f>
        <v>29</v>
      </c>
      <c r="AD24" s="54">
        <f t="shared" ref="AD24" si="24">AC24+1</f>
        <v>30</v>
      </c>
      <c r="AE24" s="54">
        <f t="shared" ref="AE24" si="25">AD24+1</f>
        <v>31</v>
      </c>
      <c r="AF24" s="54">
        <f t="shared" ref="AF24" si="26">AE24+1</f>
        <v>32</v>
      </c>
      <c r="AG24" s="54">
        <f t="shared" ref="AG24" si="27">AF24+1</f>
        <v>33</v>
      </c>
      <c r="AH24" s="54">
        <f t="shared" ref="AH24" si="28">AG24+1</f>
        <v>34</v>
      </c>
      <c r="AI24" s="54">
        <f t="shared" ref="AI24" si="29">AH24+1</f>
        <v>35</v>
      </c>
      <c r="AJ24" s="54">
        <f t="shared" ref="AJ24" si="30">AI24+1</f>
        <v>36</v>
      </c>
      <c r="AK24" s="54">
        <f t="shared" ref="AK24" si="31">AJ24+1</f>
        <v>37</v>
      </c>
      <c r="AL24" s="54">
        <f t="shared" ref="AL24" si="32">AK24+1</f>
        <v>38</v>
      </c>
      <c r="AM24" s="54">
        <f t="shared" ref="AM24" si="33">AL24+1</f>
        <v>39</v>
      </c>
      <c r="AN24" s="54">
        <f t="shared" ref="AN24" si="34">AM24+1</f>
        <v>40</v>
      </c>
      <c r="AO24" s="54">
        <f t="shared" ref="AO24" si="35">AN24+1</f>
        <v>41</v>
      </c>
      <c r="AP24" s="54">
        <f t="shared" ref="AP24" si="36">AO24+1</f>
        <v>42</v>
      </c>
      <c r="AQ24" s="54">
        <f t="shared" ref="AQ24" si="37">AP24+1</f>
        <v>43</v>
      </c>
      <c r="AR24" s="54">
        <f t="shared" ref="AR24" si="38">AQ24+1</f>
        <v>44</v>
      </c>
      <c r="AS24" s="54">
        <f t="shared" ref="AS24" si="39">AR24+1</f>
        <v>45</v>
      </c>
      <c r="AT24" s="54">
        <f t="shared" ref="AT24" si="40">AS24+1</f>
        <v>46</v>
      </c>
    </row>
    <row r="25" spans="1:46" ht="15.75" x14ac:dyDescent="0.25">
      <c r="A25" s="128"/>
      <c r="B25" s="127"/>
      <c r="C25" s="64"/>
      <c r="D25" s="151"/>
      <c r="E25" s="147"/>
      <c r="F25" s="147"/>
      <c r="G25" s="147"/>
      <c r="H25" s="147"/>
      <c r="I25" s="147"/>
      <c r="J25" s="147"/>
      <c r="K25" s="1120"/>
      <c r="L25" s="1105"/>
      <c r="M25" s="1105"/>
      <c r="N25" s="1114"/>
      <c r="O25" s="1114"/>
      <c r="P25" s="1111"/>
      <c r="Q25" s="1105"/>
      <c r="R25" s="1105"/>
      <c r="S25" s="1102"/>
      <c r="T25" s="1102"/>
      <c r="U25" s="1105"/>
      <c r="V25" s="1114"/>
      <c r="W25" s="1117"/>
      <c r="X25" s="1102"/>
      <c r="Y25" s="1102"/>
      <c r="Z25" s="1111"/>
      <c r="AA25" s="1105"/>
      <c r="AB25" s="1111"/>
      <c r="AC25" s="1111"/>
      <c r="AD25" s="1102"/>
      <c r="AE25" s="1108"/>
      <c r="AF25" s="1099"/>
      <c r="AG25" s="1099"/>
      <c r="AH25" s="1102"/>
      <c r="AI25" s="1102"/>
      <c r="AJ25" s="1105"/>
      <c r="AK25" s="1105"/>
      <c r="AL25" s="1099"/>
      <c r="AM25" s="1105"/>
      <c r="AN25" s="1099"/>
      <c r="AO25" s="1099"/>
      <c r="AP25" s="1102"/>
      <c r="AQ25" s="1102"/>
      <c r="AR25" s="1102"/>
      <c r="AS25" s="1102"/>
      <c r="AT25" s="1096"/>
    </row>
    <row r="26" spans="1:46" ht="15.75" x14ac:dyDescent="0.25">
      <c r="A26" s="128"/>
      <c r="B26" s="127"/>
      <c r="C26" s="64"/>
      <c r="D26" s="151"/>
      <c r="E26" s="147"/>
      <c r="F26" s="147"/>
      <c r="G26" s="147"/>
      <c r="H26" s="147"/>
      <c r="I26" s="147"/>
      <c r="J26" s="147"/>
      <c r="K26" s="1121"/>
      <c r="L26" s="1106"/>
      <c r="M26" s="1106"/>
      <c r="N26" s="1115"/>
      <c r="O26" s="1115"/>
      <c r="P26" s="1112"/>
      <c r="Q26" s="1106"/>
      <c r="R26" s="1106"/>
      <c r="S26" s="1103"/>
      <c r="T26" s="1103"/>
      <c r="U26" s="1106"/>
      <c r="V26" s="1115"/>
      <c r="W26" s="1118"/>
      <c r="X26" s="1103"/>
      <c r="Y26" s="1103"/>
      <c r="Z26" s="1112"/>
      <c r="AA26" s="1106"/>
      <c r="AB26" s="1112"/>
      <c r="AC26" s="1112"/>
      <c r="AD26" s="1103"/>
      <c r="AE26" s="1109"/>
      <c r="AF26" s="1100"/>
      <c r="AG26" s="1100"/>
      <c r="AH26" s="1103"/>
      <c r="AI26" s="1103"/>
      <c r="AJ26" s="1106"/>
      <c r="AK26" s="1106"/>
      <c r="AL26" s="1100"/>
      <c r="AM26" s="1106"/>
      <c r="AN26" s="1100"/>
      <c r="AO26" s="1100"/>
      <c r="AP26" s="1103"/>
      <c r="AQ26" s="1103"/>
      <c r="AR26" s="1103"/>
      <c r="AS26" s="1103"/>
      <c r="AT26" s="1097"/>
    </row>
    <row r="27" spans="1:46" ht="15.75" x14ac:dyDescent="0.25">
      <c r="A27" s="128"/>
      <c r="B27" s="127"/>
      <c r="C27" s="131"/>
      <c r="D27" s="151"/>
      <c r="E27" s="147"/>
      <c r="F27" s="147"/>
      <c r="G27" s="147"/>
      <c r="H27" s="147"/>
      <c r="I27" s="147"/>
      <c r="J27" s="147"/>
      <c r="K27" s="1121"/>
      <c r="L27" s="1106"/>
      <c r="M27" s="1106"/>
      <c r="N27" s="1115"/>
      <c r="O27" s="1115"/>
      <c r="P27" s="1112"/>
      <c r="Q27" s="1106"/>
      <c r="R27" s="1106"/>
      <c r="S27" s="1103"/>
      <c r="T27" s="1103"/>
      <c r="U27" s="1106"/>
      <c r="V27" s="1115"/>
      <c r="W27" s="1118"/>
      <c r="X27" s="1103"/>
      <c r="Y27" s="1103"/>
      <c r="Z27" s="1112"/>
      <c r="AA27" s="1106"/>
      <c r="AB27" s="1112"/>
      <c r="AC27" s="1112"/>
      <c r="AD27" s="1103"/>
      <c r="AE27" s="1109"/>
      <c r="AF27" s="1100"/>
      <c r="AG27" s="1100"/>
      <c r="AH27" s="1103"/>
      <c r="AI27" s="1103"/>
      <c r="AJ27" s="1106"/>
      <c r="AK27" s="1106"/>
      <c r="AL27" s="1100"/>
      <c r="AM27" s="1106"/>
      <c r="AN27" s="1100"/>
      <c r="AO27" s="1100"/>
      <c r="AP27" s="1103"/>
      <c r="AQ27" s="1103"/>
      <c r="AR27" s="1103"/>
      <c r="AS27" s="1103"/>
      <c r="AT27" s="1097"/>
    </row>
    <row r="28" spans="1:46" ht="126" customHeight="1" x14ac:dyDescent="0.25">
      <c r="A28" s="128"/>
      <c r="B28" s="127"/>
      <c r="C28" s="131"/>
      <c r="D28" s="151"/>
      <c r="E28" s="147"/>
      <c r="F28" s="147"/>
      <c r="G28" s="147"/>
      <c r="H28" s="147"/>
      <c r="I28" s="147"/>
      <c r="J28" s="147"/>
      <c r="K28" s="1121"/>
      <c r="L28" s="1106"/>
      <c r="M28" s="1106"/>
      <c r="N28" s="1115"/>
      <c r="O28" s="1115"/>
      <c r="P28" s="1112"/>
      <c r="Q28" s="1106"/>
      <c r="R28" s="1106"/>
      <c r="S28" s="1103"/>
      <c r="T28" s="1103"/>
      <c r="U28" s="1106"/>
      <c r="V28" s="1115"/>
      <c r="W28" s="1118"/>
      <c r="X28" s="1103"/>
      <c r="Y28" s="1103"/>
      <c r="Z28" s="1112"/>
      <c r="AA28" s="1106"/>
      <c r="AB28" s="1112"/>
      <c r="AC28" s="1112"/>
      <c r="AD28" s="1103"/>
      <c r="AE28" s="1109"/>
      <c r="AF28" s="1100"/>
      <c r="AG28" s="1100"/>
      <c r="AH28" s="1103"/>
      <c r="AI28" s="1103"/>
      <c r="AJ28" s="1106"/>
      <c r="AK28" s="1106"/>
      <c r="AL28" s="1100"/>
      <c r="AM28" s="1106"/>
      <c r="AN28" s="1100"/>
      <c r="AO28" s="1100"/>
      <c r="AP28" s="1103"/>
      <c r="AQ28" s="1103"/>
      <c r="AR28" s="1103"/>
      <c r="AS28" s="1103"/>
      <c r="AT28" s="1097"/>
    </row>
    <row r="29" spans="1:46" ht="15.75" x14ac:dyDescent="0.25">
      <c r="A29" s="128"/>
      <c r="B29" s="127"/>
      <c r="C29" s="131"/>
      <c r="D29" s="151"/>
      <c r="E29" s="147"/>
      <c r="F29" s="147"/>
      <c r="G29" s="147"/>
      <c r="H29" s="147"/>
      <c r="I29" s="147"/>
      <c r="J29" s="147"/>
      <c r="K29" s="1121"/>
      <c r="L29" s="1106"/>
      <c r="M29" s="1106"/>
      <c r="N29" s="1115"/>
      <c r="O29" s="1115"/>
      <c r="P29" s="1112"/>
      <c r="Q29" s="1106"/>
      <c r="R29" s="1106"/>
      <c r="S29" s="1103"/>
      <c r="T29" s="1103"/>
      <c r="U29" s="1106"/>
      <c r="V29" s="1115"/>
      <c r="W29" s="1118"/>
      <c r="X29" s="1103"/>
      <c r="Y29" s="1103"/>
      <c r="Z29" s="1112"/>
      <c r="AA29" s="1106"/>
      <c r="AB29" s="1112"/>
      <c r="AC29" s="1112"/>
      <c r="AD29" s="1103"/>
      <c r="AE29" s="1109"/>
      <c r="AF29" s="1100"/>
      <c r="AG29" s="1100"/>
      <c r="AH29" s="1103"/>
      <c r="AI29" s="1103"/>
      <c r="AJ29" s="1106"/>
      <c r="AK29" s="1106"/>
      <c r="AL29" s="1100"/>
      <c r="AM29" s="1106"/>
      <c r="AN29" s="1100"/>
      <c r="AO29" s="1100"/>
      <c r="AP29" s="1103"/>
      <c r="AQ29" s="1103"/>
      <c r="AR29" s="1103"/>
      <c r="AS29" s="1103"/>
      <c r="AT29" s="1097"/>
    </row>
    <row r="30" spans="1:46" ht="15.75" x14ac:dyDescent="0.25">
      <c r="A30" s="128"/>
      <c r="B30" s="127"/>
      <c r="C30" s="131"/>
      <c r="D30" s="151"/>
      <c r="E30" s="147"/>
      <c r="F30" s="147"/>
      <c r="G30" s="147"/>
      <c r="H30" s="147"/>
      <c r="I30" s="147"/>
      <c r="J30" s="147"/>
      <c r="K30" s="1122"/>
      <c r="L30" s="1107"/>
      <c r="M30" s="1107"/>
      <c r="N30" s="1116"/>
      <c r="O30" s="1116"/>
      <c r="P30" s="1113"/>
      <c r="Q30" s="1107"/>
      <c r="R30" s="1107"/>
      <c r="S30" s="1104"/>
      <c r="T30" s="1104"/>
      <c r="U30" s="1107"/>
      <c r="V30" s="1116"/>
      <c r="W30" s="1119"/>
      <c r="X30" s="1104"/>
      <c r="Y30" s="1104"/>
      <c r="Z30" s="1113"/>
      <c r="AA30" s="1107"/>
      <c r="AB30" s="1113"/>
      <c r="AC30" s="1113"/>
      <c r="AD30" s="1104"/>
      <c r="AE30" s="1110"/>
      <c r="AF30" s="1101"/>
      <c r="AG30" s="1101"/>
      <c r="AH30" s="1104"/>
      <c r="AI30" s="1104"/>
      <c r="AJ30" s="1107"/>
      <c r="AK30" s="1107"/>
      <c r="AL30" s="1101"/>
      <c r="AM30" s="1107"/>
      <c r="AN30" s="1101"/>
      <c r="AO30" s="1101"/>
      <c r="AP30" s="1104"/>
      <c r="AQ30" s="1104"/>
      <c r="AR30" s="1104"/>
      <c r="AS30" s="1104"/>
      <c r="AT30" s="1098"/>
    </row>
  </sheetData>
  <mergeCells count="92"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  <mergeCell ref="AP21:AP23"/>
    <mergeCell ref="AQ21:AQ23"/>
    <mergeCell ref="AR21:AR23"/>
    <mergeCell ref="AS21:AS23"/>
    <mergeCell ref="AN22:AN23"/>
    <mergeCell ref="AO22:AO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T21:T23"/>
    <mergeCell ref="U21:U23"/>
    <mergeCell ref="V21:V23"/>
    <mergeCell ref="W21:W23"/>
    <mergeCell ref="Y21:Y23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K25:K30"/>
    <mergeCell ref="L25:L30"/>
    <mergeCell ref="M25:M30"/>
    <mergeCell ref="N25:N30"/>
    <mergeCell ref="O25:O30"/>
    <mergeCell ref="P25:P30"/>
    <mergeCell ref="Q25:Q30"/>
    <mergeCell ref="R25:R30"/>
    <mergeCell ref="S25:S30"/>
    <mergeCell ref="T25:T30"/>
    <mergeCell ref="U25:U30"/>
    <mergeCell ref="V25:V30"/>
    <mergeCell ref="W25:W30"/>
    <mergeCell ref="X25:X30"/>
    <mergeCell ref="Y25:Y30"/>
    <mergeCell ref="Z25:Z30"/>
    <mergeCell ref="AA25:AA30"/>
    <mergeCell ref="AB25:AB30"/>
    <mergeCell ref="AC25:AC30"/>
    <mergeCell ref="AD25:AD30"/>
    <mergeCell ref="AE25:AE30"/>
    <mergeCell ref="AF25:AF30"/>
    <mergeCell ref="AG25:AG30"/>
    <mergeCell ref="AH25:AH30"/>
    <mergeCell ref="AI25:AI30"/>
    <mergeCell ref="AJ25:AJ30"/>
    <mergeCell ref="AK25:AK30"/>
    <mergeCell ref="AL25:AL30"/>
    <mergeCell ref="AM25:AM30"/>
    <mergeCell ref="AN25:AN30"/>
    <mergeCell ref="AT25:AT30"/>
    <mergeCell ref="AO25:AO30"/>
    <mergeCell ref="AP25:AP30"/>
    <mergeCell ref="AQ25:AQ30"/>
    <mergeCell ref="AR25:AR30"/>
    <mergeCell ref="AS25:AS3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3" sqref="M1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2019-01-28T23:18:15Z</cp:lastPrinted>
  <dcterms:created xsi:type="dcterms:W3CDTF">2009-07-27T10:10:26Z</dcterms:created>
  <dcterms:modified xsi:type="dcterms:W3CDTF">2021-01-27T06:26:28Z</dcterms:modified>
</cp:coreProperties>
</file>